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LIH\USG\CRIS\Cristiane\USG\Pregões\Vigilância Patrimonial\Enviar_planilha\"/>
    </mc:Choice>
  </mc:AlternateContent>
  <bookViews>
    <workbookView xWindow="0" yWindow="0" windowWidth="24000" windowHeight="9480" activeTab="3"/>
  </bookViews>
  <sheets>
    <sheet name="Resumo Proposta" sheetId="4" r:id="rId1"/>
    <sheet name="Vigilante 12x36 Diurno" sheetId="25" r:id="rId2"/>
    <sheet name="Vigilante 12x36 Noturno" sheetId="20" r:id="rId3"/>
    <sheet name="Insumos Diversos" sheetId="18" r:id="rId4"/>
    <sheet name="EPI e EPC" sheetId="26" r:id="rId5"/>
    <sheet name="Memória de cálculo" sheetId="2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6" l="1"/>
  <c r="D13" i="26"/>
  <c r="D12" i="26"/>
  <c r="D11" i="26"/>
  <c r="D10" i="26"/>
  <c r="D9" i="26"/>
  <c r="D8" i="26"/>
  <c r="D7" i="26"/>
  <c r="D6" i="26"/>
  <c r="D5" i="26"/>
  <c r="D4" i="26"/>
  <c r="D15" i="26" s="1"/>
  <c r="D16" i="26" s="1"/>
  <c r="F19" i="18"/>
  <c r="I87" i="25"/>
  <c r="I86" i="25"/>
  <c r="I85" i="25"/>
  <c r="I84" i="25"/>
  <c r="I83" i="25"/>
  <c r="J83" i="20"/>
  <c r="I87" i="20"/>
  <c r="I86" i="20"/>
  <c r="I85" i="20"/>
  <c r="I84" i="20"/>
  <c r="I83" i="20"/>
  <c r="J33" i="20" l="1"/>
  <c r="J34" i="20"/>
  <c r="F15" i="18" l="1"/>
  <c r="F14" i="18"/>
  <c r="F13" i="18"/>
  <c r="F12" i="18"/>
  <c r="F11" i="18"/>
  <c r="B124" i="25" l="1"/>
  <c r="B122" i="25"/>
  <c r="B121" i="25"/>
  <c r="B120" i="25"/>
  <c r="B119" i="25"/>
  <c r="B118" i="25"/>
  <c r="I115" i="25"/>
  <c r="J93" i="25"/>
  <c r="J97" i="25" s="1"/>
  <c r="I93" i="25"/>
  <c r="I97" i="25" s="1"/>
  <c r="I76" i="25"/>
  <c r="I73" i="25"/>
  <c r="I74" i="25" s="1"/>
  <c r="J64" i="25"/>
  <c r="J69" i="25" s="1"/>
  <c r="I49" i="25"/>
  <c r="I55" i="25" s="1"/>
  <c r="I68" i="25" s="1"/>
  <c r="I43" i="25"/>
  <c r="I42" i="25"/>
  <c r="I44" i="25" s="1"/>
  <c r="I67" i="25" s="1"/>
  <c r="J32" i="25"/>
  <c r="J31" i="25"/>
  <c r="I89" i="25" l="1"/>
  <c r="I96" i="25" s="1"/>
  <c r="I98" i="25" s="1"/>
  <c r="J37" i="25"/>
  <c r="J78" i="25" s="1"/>
  <c r="I77" i="25"/>
  <c r="J118" i="25"/>
  <c r="J77" i="25"/>
  <c r="J75" i="25"/>
  <c r="I79" i="25"/>
  <c r="E7" i="22"/>
  <c r="B124" i="20"/>
  <c r="B122" i="20"/>
  <c r="B121" i="20"/>
  <c r="B120" i="20"/>
  <c r="B119" i="20"/>
  <c r="B118" i="20"/>
  <c r="I115" i="20"/>
  <c r="J93" i="20"/>
  <c r="J97" i="20" s="1"/>
  <c r="I93" i="20"/>
  <c r="I97" i="20" s="1"/>
  <c r="I76" i="20"/>
  <c r="I73" i="20"/>
  <c r="J64" i="20"/>
  <c r="J69" i="20" s="1"/>
  <c r="I49" i="20"/>
  <c r="I55" i="20" s="1"/>
  <c r="I43" i="20"/>
  <c r="I42" i="20"/>
  <c r="J32" i="20"/>
  <c r="J31" i="20"/>
  <c r="J37" i="20" s="1"/>
  <c r="J43" i="25" l="1"/>
  <c r="J76" i="25"/>
  <c r="J42" i="25"/>
  <c r="J74" i="25"/>
  <c r="J73" i="25"/>
  <c r="J79" i="25" s="1"/>
  <c r="J120" i="25" s="1"/>
  <c r="I44" i="20"/>
  <c r="I67" i="20" s="1"/>
  <c r="I89" i="20"/>
  <c r="I96" i="20" s="1"/>
  <c r="I98" i="20" s="1"/>
  <c r="I77" i="20"/>
  <c r="J44" i="25"/>
  <c r="J76" i="20"/>
  <c r="J75" i="20"/>
  <c r="J118" i="20"/>
  <c r="J43" i="20"/>
  <c r="J42" i="20"/>
  <c r="J78" i="20"/>
  <c r="J73" i="20"/>
  <c r="J77" i="20"/>
  <c r="I74" i="20"/>
  <c r="J74" i="20" s="1"/>
  <c r="I68" i="20"/>
  <c r="J67" i="25" l="1"/>
  <c r="J53" i="25"/>
  <c r="J47" i="25"/>
  <c r="J48" i="25"/>
  <c r="J49" i="25"/>
  <c r="J54" i="25"/>
  <c r="J51" i="25"/>
  <c r="J50" i="25"/>
  <c r="J52" i="25"/>
  <c r="J44" i="20"/>
  <c r="I79" i="20"/>
  <c r="J79" i="20"/>
  <c r="J120" i="20" s="1"/>
  <c r="J55" i="25" l="1"/>
  <c r="J68" i="25" s="1"/>
  <c r="J70" i="25" s="1"/>
  <c r="J67" i="20"/>
  <c r="J51" i="20"/>
  <c r="J50" i="20"/>
  <c r="J53" i="20"/>
  <c r="J48" i="20"/>
  <c r="J49" i="20"/>
  <c r="J54" i="20"/>
  <c r="J47" i="20"/>
  <c r="J52" i="20"/>
  <c r="J55" i="20" l="1"/>
  <c r="J68" i="20" s="1"/>
  <c r="J70" i="20" s="1"/>
  <c r="J119" i="25"/>
  <c r="J85" i="25"/>
  <c r="J86" i="25"/>
  <c r="J88" i="25"/>
  <c r="J87" i="25"/>
  <c r="J83" i="25"/>
  <c r="J84" i="25"/>
  <c r="J89" i="25" l="1"/>
  <c r="J96" i="25" s="1"/>
  <c r="J98" i="25" s="1"/>
  <c r="J119" i="20"/>
  <c r="J88" i="20"/>
  <c r="J86" i="20"/>
  <c r="J87" i="20"/>
  <c r="J85" i="20"/>
  <c r="J84" i="20"/>
  <c r="J121" i="25" l="1"/>
  <c r="J108" i="25"/>
  <c r="J109" i="25"/>
  <c r="J89" i="20"/>
  <c r="J96" i="20" s="1"/>
  <c r="J98" i="20" s="1"/>
  <c r="J121" i="20" l="1"/>
  <c r="J109" i="20"/>
  <c r="J108" i="20"/>
  <c r="F18" i="18" l="1"/>
  <c r="F17" i="18"/>
  <c r="F16" i="18"/>
  <c r="E13" i="4"/>
  <c r="G13" i="4"/>
  <c r="F20" i="18" l="1"/>
  <c r="E22" i="18" l="1"/>
  <c r="J101" i="25" s="1"/>
  <c r="J105" i="25" s="1"/>
  <c r="J122" i="25" s="1"/>
  <c r="J123" i="25" s="1"/>
  <c r="J111" i="25" s="1"/>
  <c r="J101" i="20" l="1"/>
  <c r="J105" i="20" s="1"/>
  <c r="J122" i="20" s="1"/>
  <c r="J123" i="20" s="1"/>
  <c r="J111" i="20" s="1"/>
  <c r="J112" i="20" s="1"/>
  <c r="J113" i="25"/>
  <c r="J112" i="25"/>
  <c r="J114" i="25"/>
  <c r="J113" i="20" l="1"/>
  <c r="J114" i="20"/>
  <c r="J115" i="25"/>
  <c r="J124" i="25" s="1"/>
  <c r="J125" i="25" s="1"/>
  <c r="D12" i="4" s="1"/>
  <c r="F12" i="4" s="1"/>
  <c r="H12" i="4" s="1"/>
  <c r="I12" i="4" s="1"/>
  <c r="J115" i="20" l="1"/>
  <c r="J124" i="20" s="1"/>
  <c r="J125" i="20" s="1"/>
  <c r="D11" i="4" s="1"/>
  <c r="F11" i="4" s="1"/>
  <c r="H11" i="4" s="1"/>
  <c r="F13" i="4" l="1"/>
  <c r="I11" i="4"/>
  <c r="I13" i="4" s="1"/>
  <c r="H13" i="4"/>
</calcChain>
</file>

<file path=xl/sharedStrings.xml><?xml version="1.0" encoding="utf-8"?>
<sst xmlns="http://schemas.openxmlformats.org/spreadsheetml/2006/main" count="586" uniqueCount="273">
  <si>
    <t>A</t>
  </si>
  <si>
    <t>B</t>
  </si>
  <si>
    <t>C</t>
  </si>
  <si>
    <t>D</t>
  </si>
  <si>
    <t>Adicional Noturno</t>
  </si>
  <si>
    <t>E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</si>
  <si>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</si>
  <si>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</si>
  <si>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</si>
  <si>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</si>
  <si>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</si>
  <si>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</si>
  <si>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</si>
  <si>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</si>
  <si>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</si>
  <si>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</si>
  <si>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</si>
  <si>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</si>
  <si>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</si>
  <si>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</si>
  <si>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</si>
  <si>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</si>
  <si>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</si>
  <si>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</si>
  <si>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</si>
  <si>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</si>
  <si>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</si>
  <si>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</si>
  <si>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</si>
  <si>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</si>
  <si>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</si>
  <si>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</si>
  <si>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</si>
  <si>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</si>
  <si>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</si>
  <si>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</si>
  <si>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</si>
  <si>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</si>
  <si>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</si>
  <si>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</si>
  <si>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4.1</t>
  </si>
  <si>
    <t>Ausências Legais</t>
  </si>
  <si>
    <t>Licença-Paternidade</t>
  </si>
  <si>
    <t>Afastamento Maternidade</t>
  </si>
  <si>
    <t>4.2</t>
  </si>
  <si>
    <t>Equipamentos</t>
  </si>
  <si>
    <t>Custos Indiretos, Tributos e Lucro</t>
  </si>
  <si>
    <t>Custos Indiretos</t>
  </si>
  <si>
    <t>Lucro</t>
  </si>
  <si>
    <t>Tributos</t>
  </si>
  <si>
    <t>Data de apresentação da proposta (dia/mês/ano)</t>
  </si>
  <si>
    <t>Município/UF</t>
  </si>
  <si>
    <t>Número de meses de execução contratual</t>
  </si>
  <si>
    <t>Classificação Brasileira de Ocupações (CBO)</t>
  </si>
  <si>
    <t>Data-Base da Categoria (dia/mês/ano)</t>
  </si>
  <si>
    <t xml:space="preserve">Composição da Remuneração </t>
  </si>
  <si>
    <t xml:space="preserve">Salário-Base   
         </t>
  </si>
  <si>
    <t xml:space="preserve">Adicional de Insalubridade </t>
  </si>
  <si>
    <t xml:space="preserve">Outros (especificar)                                          </t>
  </si>
  <si>
    <t>Submódulo 2.1 – 13º (décimo terceiro) Salário  e Adicional de Férias</t>
  </si>
  <si>
    <t>Subtotal</t>
  </si>
  <si>
    <t>Submódulo 2.2 - Encargos Previdenciários (GPS), Fundo de Garantia por Tempo de Serviço (FGTS) e outras contribuições</t>
  </si>
  <si>
    <t>RAT =</t>
  </si>
  <si>
    <t xml:space="preserve"> FAP =</t>
  </si>
  <si>
    <t>SENAC ou SENAI</t>
  </si>
  <si>
    <t>Submódulo 2.3 – Benefícios Mensais e Diários</t>
  </si>
  <si>
    <t>Serviço Assistêncial</t>
  </si>
  <si>
    <t>Cesta Básica</t>
  </si>
  <si>
    <t>Seguro de vida, invalidez e funeral</t>
  </si>
  <si>
    <t xml:space="preserve">Outros (especificar)                                            </t>
  </si>
  <si>
    <t>Quadro-Resumo do Módulo 2 – Encargos e Benefícios Anuais, Mensais e Diários</t>
  </si>
  <si>
    <t xml:space="preserve">Aviso Prévio Indenizado   </t>
  </si>
  <si>
    <t xml:space="preserve">Aviso Prévio Trabalhado </t>
  </si>
  <si>
    <t>Submódulo 4.1 – Substituto nas Ausências Legais</t>
  </si>
  <si>
    <t xml:space="preserve">Substituto na cobertura de Férias  </t>
  </si>
  <si>
    <t xml:space="preserve">Substituto na cobertura de Ausências Legais  </t>
  </si>
  <si>
    <t xml:space="preserve">Substituto na cobertura de Licença-Paternidade </t>
  </si>
  <si>
    <t>Substituto na cobertura de Ausência por acidente de trabalho</t>
  </si>
  <si>
    <t>Substituto na cobertura de Afastamento Maternidade</t>
  </si>
  <si>
    <t>Submódulo 4.2 – Substituto na Intrajornada</t>
  </si>
  <si>
    <t>Substituto na cobertura de Intervalo para repouso ou alimentação</t>
  </si>
  <si>
    <t>Quadro-Resumo do Módulo 4 – Custo de Reposição do Profissional Ausente</t>
  </si>
  <si>
    <t xml:space="preserve">Uniformes </t>
  </si>
  <si>
    <t>C.1    Tributos Federais (especificar)</t>
  </si>
  <si>
    <t xml:space="preserve">  a) Cofins</t>
  </si>
  <si>
    <t xml:space="preserve">  b) PIS </t>
  </si>
  <si>
    <t>Subtotal (A + B + C + D + E)</t>
  </si>
  <si>
    <t xml:space="preserve">Nº do processo: </t>
  </si>
  <si>
    <t xml:space="preserve">Pregão Eletrônico Tradicional nº </t>
  </si>
  <si>
    <t xml:space="preserve">Dia: </t>
  </si>
  <si>
    <t xml:space="preserve">Adicional de Periculosidade </t>
  </si>
  <si>
    <t>Hora Noturna Reduzida</t>
  </si>
  <si>
    <t>Salário Normativo da Categoria Profissional</t>
  </si>
  <si>
    <t>Férias e Adicional de Férias  (Anexo XII da IN05/2017)</t>
  </si>
  <si>
    <t>SAT
Cálculo do valor: % do SAT x FAP (Fator Acidentário de Prevenção de cada empresa)</t>
  </si>
  <si>
    <t>Memória de Cálculo</t>
  </si>
  <si>
    <t>Fundamento Legal</t>
  </si>
  <si>
    <t>[(1/12)x100] = 8,33%</t>
  </si>
  <si>
    <t>Percentual sobre remuneração</t>
  </si>
  <si>
    <t>Art. 22, Inciso I, da Lei nº 8.212/91.</t>
  </si>
  <si>
    <t>Art. 3º, Inciso I, Decreto n.º 87.043/82.</t>
  </si>
  <si>
    <t>SAT (Seguro Acidente de Trabalho) x FAP</t>
  </si>
  <si>
    <t>Decreto n.º 2.318/86.</t>
  </si>
  <si>
    <t>Parágrafo único do art. 4º da Lei nº 7.418, de 16 de dezembro de 1985</t>
  </si>
  <si>
    <t>Conforme CCT</t>
  </si>
  <si>
    <t>Seguro de Vida</t>
  </si>
  <si>
    <t>Custo da empresa</t>
  </si>
  <si>
    <t>FGTS 8% x Aviso Prévio Indenizado 0,42%</t>
  </si>
  <si>
    <t>Súmula n.º 305 do TST</t>
  </si>
  <si>
    <t>0,01% conforme estimativas da empresa</t>
  </si>
  <si>
    <t>(1 salário integral / 30 dias) x 7 dias] / 12 meses = 1,94%</t>
  </si>
  <si>
    <t>Art. 7º, XXI, CF/88, 477, 487 e ss, CLT.</t>
  </si>
  <si>
    <t>Total módulo 2.2: 37,55% x Aviso Prévio Trabalhado 1,94%</t>
  </si>
  <si>
    <t>Submódulo 4.1 -Substituto nas Ausências Legais</t>
  </si>
  <si>
    <t>Art. 473 da CLT.</t>
  </si>
  <si>
    <t>Ausências por acidente de trabalho</t>
  </si>
  <si>
    <t>Art. 19 a 23 da Lei n.º 8.213/91.</t>
  </si>
  <si>
    <t>MÓDULO 6 – CUSTOS INDIRETOS, TRIBUTOS E LUCRO</t>
  </si>
  <si>
    <t>C.1. Tributos Federais (PIS)</t>
  </si>
  <si>
    <t>Art. 2º da Lei 10.637/2002.</t>
  </si>
  <si>
    <t>C.2. Tributos Federais (COFINS)</t>
  </si>
  <si>
    <t>Art. 2º da Lei 10.833/2003</t>
  </si>
  <si>
    <t>C.3. Tributos Municipais (ISS)</t>
  </si>
  <si>
    <t>Lei Complementar nº 116, de 31 de julho de 2003</t>
  </si>
  <si>
    <t>Art. 7º, VIII, CF/88, Lei nº 4.090, de 13 de julho de 1962, IN 5/2017</t>
  </si>
  <si>
    <t>RAT 3% x FAP 1,25 Lei 10666/2003, art. 10
Decretos 6042 de 2007</t>
  </si>
  <si>
    <t>Art. 8º, Lei n.º 8.029/90.</t>
  </si>
  <si>
    <t xml:space="preserve">Art. 15, Lei nº 8.036/90 </t>
  </si>
  <si>
    <t xml:space="preserve"> Art. 15, Lei nº 8.036/90  e Art. 7º, III, CF.</t>
  </si>
  <si>
    <t>N.º dias/mês x 2 vales/dia x valor unit. da tarifa - Desconto de 6% do salário básico</t>
  </si>
  <si>
    <t>Valor Unit. CCTx N.º de dias/mês - 20% Desconto do PAT</t>
  </si>
  <si>
    <t xml:space="preserve">Assistência Social </t>
  </si>
  <si>
    <t>Art. 7º, XXI, CF/88, Art. 477, Art. 487  CLT, Acórdão TCU nº 1904/2007 Plenário.</t>
  </si>
  <si>
    <t>Art. 18, §1° da Lei 8.036, de 1990.
Art. 12 da Lei 13.932/19. Orientação Governo Federal: https://www.gov.br/compras/pt-br/agente-publico/orientacoes-e-procedimentos/26-extincao-da-contribuicao-social-de-10-sobre-o-fgts-e-os-contratos-administrativos</t>
  </si>
  <si>
    <t xml:space="preserve">Art. 18, §1° da Lei 8.036, de 1990. Orientação Governo Federal: https://www.gov.br/compras/pt-br/agente-publico/orientacoes-e-procedimentos/26-extincao-da-contribuicao-social-de-10-sobre-o-fgts-e-os-contratos-administrativos
</t>
  </si>
  <si>
    <t>Substituto na cobertura de Outras ausências (especificar)</t>
  </si>
  <si>
    <t xml:space="preserve">1 falta dia/30 dias x (1/12 meses) </t>
  </si>
  <si>
    <t xml:space="preserve">Férias </t>
  </si>
  <si>
    <t>Art 129, Art. 130 da Consolidação das Leis do Trabalho,  e Instrução Normativa nº 5/2017</t>
  </si>
  <si>
    <t>Instrução Normativa nº 5/2017</t>
  </si>
  <si>
    <t>Art. 6, Art. 201 da CF/88,   art. 392 e 473 da CLT e  Acordão 1904/2007 - Plenário - TCU</t>
  </si>
  <si>
    <t>Mteriais</t>
  </si>
  <si>
    <t>Soma dos módulos 1, 2, 3,4  X percentual dos Custos Indiretos</t>
  </si>
  <si>
    <t>Soma dos módulos 1, 2, 3,4 e Custos Indiretos X percentual do Lucro</t>
  </si>
  <si>
    <t>Instrução Normativa nº 005/2017</t>
  </si>
  <si>
    <t xml:space="preserve">Instrução Normativa nº 005/2017 </t>
  </si>
  <si>
    <t xml:space="preserve"> (Total dos Módulos 1, 2, 3 e 4)+(Custos indiretos)+(Lucro) ] / [ 1 - (PIS%+COFINS%+ISS%) ] } x COFINS%</t>
  </si>
  <si>
    <t>(Total dos Módulos 1, 2, 3 e 4)+(Custos indiretos)+(Lucro) ] / [ 1 - (PIS%+COFINS%+ISS%) ] } x PIS%</t>
  </si>
  <si>
    <t>(Total dos Módulos 1, 2, 3 e 4)+(Custos indiretos)+(Lucro) ] / [ 1 - (PIS%+COFINS%+ISS%) ] } x ISS%</t>
  </si>
  <si>
    <t>ITEM</t>
  </si>
  <si>
    <t>CH</t>
  </si>
  <si>
    <t>Valor Anual</t>
  </si>
  <si>
    <t>TIPO</t>
  </si>
  <si>
    <t>UNID</t>
  </si>
  <si>
    <t>QTD. ANO</t>
  </si>
  <si>
    <t>P.UNITÁRIO</t>
  </si>
  <si>
    <t>P.TOTAL</t>
  </si>
  <si>
    <t>Cinto</t>
  </si>
  <si>
    <t>Meia</t>
  </si>
  <si>
    <t xml:space="preserve">VALOR TOTAL </t>
  </si>
  <si>
    <t>VALOR POR FUNCIONÁRIO</t>
  </si>
  <si>
    <t>TOTAL:</t>
  </si>
  <si>
    <t>Item (A)</t>
  </si>
  <si>
    <t>Valor Proposto por Empregado  (B)</t>
  </si>
  <si>
    <t>Qtde. de Empregados por Posto ( C )</t>
  </si>
  <si>
    <t>Valor Proposto por Posto (D) = (B X C)</t>
  </si>
  <si>
    <t>Valor Total do Serviço (F) = (D X E)</t>
  </si>
  <si>
    <t>Tipo de Serviço (A)</t>
  </si>
  <si>
    <t>IDENTIFICAÇÃO</t>
  </si>
  <si>
    <t>Razão Social</t>
  </si>
  <si>
    <t>Endereço</t>
  </si>
  <si>
    <t>Telefone</t>
  </si>
  <si>
    <t>E-mail:</t>
  </si>
  <si>
    <t>UF:</t>
  </si>
  <si>
    <t>CEP:</t>
  </si>
  <si>
    <t>CUSTOS DECORRENTES DA EXECUÇÃO CONTRATUAL</t>
  </si>
  <si>
    <t>INDICAÇÃO DOS SINDICATOS, ACORDO, CONVENÇÕES OU DISSÍDIOS COLETIVOS DE TRABALHO</t>
  </si>
  <si>
    <t>OUTRAS INFORMAÇÕES IMPORTANTES</t>
  </si>
  <si>
    <t>12x36</t>
  </si>
  <si>
    <t xml:space="preserve">UNIVERSIDADE FEDERAL DO VALE DO SÃO FRANCISCO - UNIVASF </t>
  </si>
  <si>
    <t>ORIENTAÇÃO</t>
  </si>
  <si>
    <t>HU UNIVASF/Ebserh</t>
  </si>
  <si>
    <t>Preencher apenas os campos em amarelo.</t>
  </si>
  <si>
    <r>
      <t xml:space="preserve">ANEXO </t>
    </r>
    <r>
      <rPr>
        <b/>
        <sz val="8"/>
        <color rgb="FFFF0000"/>
        <rFont val="Arial"/>
        <family val="2"/>
      </rPr>
      <t xml:space="preserve">XXXX </t>
    </r>
    <r>
      <rPr>
        <b/>
        <sz val="8"/>
        <rFont val="Arial"/>
        <family val="2"/>
      </rPr>
      <t>- PLANILHA DE CUSTOS E FORMAÇÃO DE PREÇOS</t>
    </r>
  </si>
  <si>
    <t>DADOS DO PROCESSO</t>
  </si>
  <si>
    <t>DADOS DA PROPOSTA</t>
  </si>
  <si>
    <t>Acordo, Convenção ou Dissídio Coletivo/Ano utilizado</t>
  </si>
  <si>
    <t>Salário mínimo vigente (na data de apresentação da proposta)</t>
  </si>
  <si>
    <t>DISCRIMINAÇÃO DO SERVIÇO E IDENTIFICAÇÃO DA MÃO DE OBRA</t>
  </si>
  <si>
    <t xml:space="preserve">Tipo de Serviço </t>
  </si>
  <si>
    <t>Categoria Profissional vinculada à execução contratual</t>
  </si>
  <si>
    <t>Escala de Trabalho</t>
  </si>
  <si>
    <t>MÓDULO 1: Composição da Remuneração  (Redação dada pela Instrução Normativa nº 7, de 2018)</t>
  </si>
  <si>
    <t xml:space="preserve">Percentual </t>
  </si>
  <si>
    <t xml:space="preserve">Valor (R$) </t>
  </si>
  <si>
    <t>Se houver, incluir memória de cálculo.</t>
  </si>
  <si>
    <t>MÓDULO 2 – Encargos e Benefícios Anuais, Mensais e Diários</t>
  </si>
  <si>
    <t>13º (décimo terceiro) Salário  (Anexo XII da IN05/2017)</t>
  </si>
  <si>
    <r>
      <t>Transporte</t>
    </r>
    <r>
      <rPr>
        <sz val="8"/>
        <color rgb="FFFF0000"/>
        <rFont val="Arial"/>
        <family val="2"/>
      </rPr>
      <t xml:space="preserve"> ((Qtd dias de trabalho x 2 x R$ 5,00) - (6% x Salário base))</t>
    </r>
  </si>
  <si>
    <t>Orienta-se a verificação do decreto municipal vigente para determinar o valor.</t>
  </si>
  <si>
    <r>
      <t xml:space="preserve">Auxílio-Refeição/Alimentação  (conforme convenção coletiva) </t>
    </r>
    <r>
      <rPr>
        <sz val="8"/>
        <color rgb="FFFF0000"/>
        <rFont val="Arial"/>
        <family val="2"/>
      </rPr>
      <t>((Qtd dias de trabalho x VA) - (20%*(Qtd dias de trabalho x VA))</t>
    </r>
  </si>
  <si>
    <t>MÓDULO 3 - Provisão para Rescisão</t>
  </si>
  <si>
    <t xml:space="preserve">Multa do FGTS sobre o Aviso Prévio Indenizado </t>
  </si>
  <si>
    <t xml:space="preserve">Incidência do Submódulo 2.2. sobre o Aviso Prévio Trabalhado      </t>
  </si>
  <si>
    <t xml:space="preserve">Multa do FGTS sobre o Aviso Prévio Trabalhado      </t>
  </si>
  <si>
    <t>MÓDULO 4 - Custo de Reposição do Profissional Ausente</t>
  </si>
  <si>
    <t>Apresenta-se ao lado parâmetros sugestivos, entretanto, cabe à empresa observar suas próprias métricas estatísticas para definir seus percentuais para cada item. Em eventuais renovações serão solicitados evidencias que comprovem/expliquem as estatísticas adotadas.</t>
  </si>
  <si>
    <t>0,4% (atualizar com estatística da empresa) x 15 dias ÷ 360</t>
  </si>
  <si>
    <t>Se incluir, demonstrar a memória de cálculo.</t>
  </si>
  <si>
    <t>Se houver, incluir a memória de cálculo.</t>
  </si>
  <si>
    <t>MÓDULO 5 – Insumos Diversos</t>
  </si>
  <si>
    <t xml:space="preserve">MÓDULO 6 -  Custos Indiretos, Tributos e Lucro  </t>
  </si>
  <si>
    <t>Preencher conforme enquadramento tributário da empresa, pois será conferido.</t>
  </si>
  <si>
    <t xml:space="preserve">  a) ISSQ             </t>
  </si>
  <si>
    <t xml:space="preserve">Percentual e Valor Total de Tributos  </t>
  </si>
  <si>
    <t>QUADRO-RESUMO DO CUSTO POR EMPREGADO</t>
  </si>
  <si>
    <t>VALOR TOTAL POR EMPREGADO</t>
  </si>
  <si>
    <t>12x36 Diurno</t>
  </si>
  <si>
    <t>12x36 Noturno</t>
  </si>
  <si>
    <t>TOTAL DE EMPREGADOS PREVISTO</t>
  </si>
  <si>
    <t>1 salário integral x (1 mês não trabalhado / 12 meses) x 5% estatística = 0,42%</t>
  </si>
  <si>
    <t>Multa do FGTS  sobre o Aviso Prévio Indenizado</t>
  </si>
  <si>
    <t>Multa do FGTS sobre o Aviso Prévio Trabalhado</t>
  </si>
  <si>
    <t>Pra órgãos que trabalham com Conta Vinculada a soma das Férias (9,075%)+Adicional de Férias(3,025%)=12,10%</t>
  </si>
  <si>
    <t>(5 dias/30dias) x (1/12 meses) x estatisticas da empresa</t>
  </si>
  <si>
    <t>art. 10, § 1º do ADCT, CF/88</t>
  </si>
  <si>
    <t>estatística da empresa x 15 dias ÷ 360</t>
  </si>
  <si>
    <t xml:space="preserve"> estatística da empresa x (8,33 férias + 2,78 Terço) </t>
  </si>
  <si>
    <t>GRUPO 2</t>
  </si>
  <si>
    <t>Qtde. de Postos (E)</t>
  </si>
  <si>
    <t>Sindicato do dissídio/conveção coletiva</t>
  </si>
  <si>
    <t xml:space="preserve">Número de Registro do Dissísio/Convenção Coletiva no MTE </t>
  </si>
  <si>
    <t>5173-30</t>
  </si>
  <si>
    <t>Vigilância Armada</t>
  </si>
  <si>
    <t>Vigilante</t>
  </si>
  <si>
    <t>Vigiância Armada</t>
  </si>
  <si>
    <t>Calça</t>
  </si>
  <si>
    <t>Camisa</t>
  </si>
  <si>
    <t>Quepe/Boina/boné</t>
  </si>
  <si>
    <t>Porta Cassete/Tonfa</t>
  </si>
  <si>
    <t>capa colete a prova de bala</t>
  </si>
  <si>
    <t>Crachá</t>
  </si>
  <si>
    <t>Coturno de náilon</t>
  </si>
  <si>
    <t>Vigilantes</t>
  </si>
  <si>
    <t>(1 Remuneração + 0,0833 13º Salário + 0,0833 Férias + 0,0278 Adic. Férias) x 0,08 FGTS x 0,4 Multa x 0,05 = (1,1944) x 0,08 x 0,4 x 0,05 = 0,19%</t>
  </si>
  <si>
    <t>(1 Remuneração + 0,0833 13º Salário + 0,0833 Férias + 0,0278 Adic. Férias) x 0,08 FGTS x 0,4 Multa = (1,1944) x 0,08 x 0,4 = 3,82%</t>
  </si>
  <si>
    <t xml:space="preserve">4% conforme Conta Vinculada, instituída pela IN nº 6, de 23 de dezembro de 2013 </t>
  </si>
  <si>
    <t>Vigilante 12x36 Diurno</t>
  </si>
  <si>
    <t>Vigilante 12x36 Noturno</t>
  </si>
  <si>
    <t>Caso a Convenção Coletiva de Trabalho (CCT) estabeleça metodologia de cálculo diversa, deverá ser indicada a cláusula aplicável, acompanhada da respectiva tabela salarial vigente da categoria.</t>
  </si>
  <si>
    <t>8,33% (férias) + 2,78 (1/3 de férias) / 12 = 0,93%</t>
  </si>
  <si>
    <t>1 dia (atualizar com estatística da empresa) ÷ 360</t>
  </si>
  <si>
    <t>2% (atualizar com estatística da empresa) x 15 dias ÷ 360</t>
  </si>
  <si>
    <t xml:space="preserve">0,5% (atualizar com estatística da empresa) x (8,33 férias + 2,78 Terço) </t>
  </si>
  <si>
    <t>Rádio comunicador com alcance mínimo de 1 km, compatível com a frequência do HU- Univasf</t>
  </si>
  <si>
    <t>Itens</t>
  </si>
  <si>
    <t>Quantidade
(posto)</t>
  </si>
  <si>
    <t>VALOR UNITÁRIO</t>
  </si>
  <si>
    <t>VALOR TOTAL</t>
  </si>
  <si>
    <t>Capa de chuva com emblema</t>
  </si>
  <si>
    <t>Fiel dorsal duplo com apito</t>
  </si>
  <si>
    <t>Braçal com emblema</t>
  </si>
  <si>
    <t>Cinto de guarnição com coldre tipo aranha</t>
  </si>
  <si>
    <t>Colete à prova de balas (Nível II – A) com emblema</t>
  </si>
  <si>
    <t>Lanterna para quatro elementos com pilhas reservas</t>
  </si>
  <si>
    <t>Cassetete</t>
  </si>
  <si>
    <t>Distintivo tipo broche</t>
  </si>
  <si>
    <t>Revólver 38 municiado</t>
  </si>
  <si>
    <t>Munição calibre 38</t>
  </si>
  <si>
    <t>VALOR POR POSTO</t>
  </si>
  <si>
    <t>VALOR MENSAL (VALOR TOTAL / 12 MESES)</t>
  </si>
  <si>
    <t>PLANILHA DE CUSTOS - UNIFORMES</t>
  </si>
  <si>
    <t>Equipamento de Proteção Individual e Equipamento de Proteção Coletiva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</si>
</sst>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[$R$-416]\ #,##0.00;[Red]\-[$R$-416]\ #,##0.00"/>
    <numFmt numFmtId="166" formatCode="0.0000"/>
    <numFmt numFmtId="167" formatCode="&quot;R$&quot;#,##0.00;\-&quot;R$&quot;#,##0.00"/>
    <numFmt numFmtId="168" formatCode="0.000"/>
    <numFmt numFmtId="169" formatCode="_(&quot;R$ &quot;* #,##0.00_);_(&quot;R$ &quot;* \(#,##0.00\);_(&quot;R$ &quot;* \-??_);_(@_)"/>
    <numFmt numFmtId="170" formatCode="_-&quot;R$ &quot;* #,##0.00_-;&quot;-R$ &quot;* #,##0.00_-;_-&quot;R$ &quot;* \-??_-;_-@_-"/>
    <numFmt numFmtId="171" formatCode="_-* #,##0.00_-;\-* #,##0.00_-;_-* \-??_-;_-@_-"/>
    <numFmt numFmtId="172" formatCode="_(&quot;R$ &quot;* #,##0.00_);_(&quot;R$ &quot;* \(#,##0.00\);_(&quot;R$ &quot;* &quot;-&quot;??_);_(@_)"/>
    <numFmt numFmtId="173" formatCode="&quot;R$ &quot;#,##0_);\(&quot;R$ &quot;#,##0\)"/>
    <numFmt numFmtId="174" formatCode="&quot;R$ &quot;#,##0_);[Red]\(&quot;R$ &quot;#,##0\)"/>
    <numFmt numFmtId="175" formatCode="&quot;R$ &quot;#,##0.00_);\(&quot;R$ &quot;#,##0.00\)"/>
    <numFmt numFmtId="176" formatCode="_(&quot;R$ &quot;* #,##0_);_(&quot;R$ &quot;* \(#,##0\);_(&quot;R$ &quot;* &quot;-&quot;_);_(@_)"/>
    <numFmt numFmtId="177" formatCode="#,##0.00\ ;&quot; (&quot;#,##0.00\);&quot; -&quot;#\ ;@\ "/>
    <numFmt numFmtId="178" formatCode="&quot; R$ &quot;#,##0.00\ ;&quot; R$ (&quot;#,##0.00\);&quot; R$ -&quot;#\ ;@\ "/>
    <numFmt numFmtId="179" formatCode="_-[$R$-416]\ * #,##0.00_-;\-[$R$-416]\ * #,##0.00_-;_-[$R$-416]\ * &quot;-&quot;??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64"/>
      <name val="Calibri"/>
      <family val="2"/>
      <scheme val="minor"/>
    </font>
    <font>
      <sz val="10"/>
      <name val="Cambria"/>
      <family val="1"/>
    </font>
    <font>
      <b/>
      <sz val="10"/>
      <name val="Cambria"/>
      <family val="1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indexed="10"/>
      <name val="Geneva"/>
    </font>
    <font>
      <sz val="11"/>
      <color rgb="FF000000"/>
      <name val="Calibri"/>
      <family val="2"/>
      <charset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u/>
      <sz val="13"/>
      <color rgb="FF00000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Times New Roman"/>
      <family val="1"/>
    </font>
    <font>
      <u/>
      <sz val="8.4"/>
      <color indexed="12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name val="Arial1"/>
    </font>
    <font>
      <b/>
      <sz val="8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5"/>
      </patternFill>
    </fill>
    <fill>
      <patternFill patternType="solid">
        <fgColor theme="0"/>
        <bgColor rgb="FF0066CC"/>
      </patternFill>
    </fill>
    <fill>
      <patternFill patternType="solid">
        <fgColor theme="0"/>
        <bgColor rgb="FFCC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27"/>
      </patternFill>
    </fill>
    <fill>
      <patternFill patternType="solid">
        <fgColor rgb="FFAEAAA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164" fontId="1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0" fontId="18" fillId="0" borderId="0"/>
    <xf numFmtId="0" fontId="28" fillId="0" borderId="0" applyNumberFormat="0" applyFont="0" applyBorder="0" applyProtection="0"/>
    <xf numFmtId="0" fontId="26" fillId="0" borderId="0"/>
    <xf numFmtId="170" fontId="26" fillId="0" borderId="0" applyBorder="0" applyProtection="0"/>
    <xf numFmtId="9" fontId="26" fillId="0" borderId="0" applyBorder="0" applyProtection="0"/>
    <xf numFmtId="171" fontId="26" fillId="0" borderId="0" applyBorder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2" fontId="18" fillId="0" borderId="0" applyFont="0" applyFill="0" applyBorder="0" applyAlignment="0" applyProtection="0"/>
    <xf numFmtId="178" fontId="18" fillId="0" borderId="0" applyFill="0" applyBorder="0" applyAlignment="0" applyProtection="0"/>
    <xf numFmtId="173" fontId="18" fillId="0" borderId="0" applyFill="0" applyBorder="0" applyAlignment="0" applyProtection="0"/>
    <xf numFmtId="172" fontId="31" fillId="0" borderId="0" applyFont="0" applyFill="0" applyBorder="0" applyAlignment="0" applyProtection="0"/>
    <xf numFmtId="175" fontId="31" fillId="0" borderId="0" applyFill="0" applyBorder="0" applyAlignment="0" applyProtection="0"/>
    <xf numFmtId="172" fontId="18" fillId="0" borderId="0" applyFont="0" applyFill="0" applyBorder="0" applyAlignment="0" applyProtection="0"/>
    <xf numFmtId="169" fontId="18" fillId="0" borderId="0" applyFill="0" applyBorder="0" applyAlignment="0" applyProtection="0"/>
    <xf numFmtId="169" fontId="31" fillId="0" borderId="0" applyFill="0" applyBorder="0" applyAlignment="0" applyProtection="0"/>
    <xf numFmtId="43" fontId="18" fillId="0" borderId="0" applyFill="0" applyBorder="0" applyAlignment="0" applyProtection="0"/>
    <xf numFmtId="169" fontId="18" fillId="0" borderId="0" applyFill="0" applyBorder="0" applyAlignment="0" applyProtection="0"/>
    <xf numFmtId="175" fontId="31" fillId="0" borderId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ill="0" applyBorder="0" applyAlignment="0" applyProtection="0"/>
    <xf numFmtId="175" fontId="18" fillId="0" borderId="0" applyFill="0" applyBorder="0" applyAlignment="0" applyProtection="0"/>
    <xf numFmtId="177" fontId="18" fillId="0" borderId="0" applyFill="0" applyBorder="0" applyAlignment="0" applyProtection="0"/>
    <xf numFmtId="172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177" fontId="18" fillId="0" borderId="0" applyFill="0" applyBorder="0" applyAlignment="0" applyProtection="0"/>
    <xf numFmtId="174" fontId="18" fillId="0" borderId="0" applyFill="0" applyBorder="0" applyAlignment="0" applyProtection="0"/>
    <xf numFmtId="43" fontId="35" fillId="0" borderId="0" applyFont="0" applyFill="0" applyBorder="0" applyAlignment="0" applyProtection="0"/>
    <xf numFmtId="175" fontId="18" fillId="0" borderId="0" applyFill="0" applyBorder="0" applyAlignment="0" applyProtection="0"/>
    <xf numFmtId="164" fontId="18" fillId="0" borderId="0" applyFill="0" applyBorder="0" applyAlignment="0" applyProtection="0"/>
    <xf numFmtId="164" fontId="31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ill="0" applyBorder="0" applyAlignment="0" applyProtection="0"/>
    <xf numFmtId="43" fontId="3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8" fillId="0" borderId="0" applyNumberFormat="0" applyFill="0" applyBorder="0" applyAlignment="0" applyProtection="0"/>
  </cellStyleXfs>
  <cellXfs count="217">
    <xf numFmtId="0" fontId="0" fillId="0" borderId="0" xfId="0"/>
    <xf numFmtId="0" fontId="23" fillId="0" borderId="0" xfId="0" applyFont="1"/>
    <xf numFmtId="10" fontId="0" fillId="0" borderId="0" xfId="52" applyNumberFormat="1" applyFont="1"/>
    <xf numFmtId="0" fontId="20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/>
    <xf numFmtId="0" fontId="20" fillId="33" borderId="10" xfId="53" applyFont="1" applyFill="1" applyBorder="1" applyAlignment="1">
      <alignment vertical="center" wrapText="1"/>
    </xf>
    <xf numFmtId="167" fontId="20" fillId="33" borderId="10" xfId="0" applyNumberFormat="1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10" fontId="0" fillId="33" borderId="10" xfId="0" applyNumberFormat="1" applyFill="1" applyBorder="1" applyAlignment="1">
      <alignment horizontal="center" vertical="center" wrapText="1"/>
    </xf>
    <xf numFmtId="10" fontId="20" fillId="33" borderId="0" xfId="0" applyNumberFormat="1" applyFont="1" applyFill="1" applyAlignment="1">
      <alignment horizontal="center" vertical="center" wrapText="1"/>
    </xf>
    <xf numFmtId="10" fontId="18" fillId="33" borderId="0" xfId="52" applyNumberFormat="1" applyFont="1" applyFill="1" applyAlignment="1">
      <alignment vertical="center" wrapText="1"/>
    </xf>
    <xf numFmtId="0" fontId="20" fillId="37" borderId="10" xfId="0" applyFont="1" applyFill="1" applyBorder="1" applyAlignment="1">
      <alignment horizontal="center" vertical="center" wrapText="1"/>
    </xf>
    <xf numFmtId="10" fontId="20" fillId="33" borderId="10" xfId="0" applyNumberFormat="1" applyFont="1" applyFill="1" applyBorder="1" applyAlignment="1">
      <alignment horizontal="center" vertical="center" wrapText="1"/>
    </xf>
    <xf numFmtId="168" fontId="20" fillId="33" borderId="10" xfId="0" applyNumberFormat="1" applyFont="1" applyFill="1" applyBorder="1" applyAlignment="1">
      <alignment horizontal="center" vertical="center" wrapText="1"/>
    </xf>
    <xf numFmtId="44" fontId="18" fillId="0" borderId="10" xfId="61" applyNumberFormat="1" applyFont="1" applyFill="1" applyBorder="1" applyAlignment="1">
      <alignment horizontal="justify" vertical="center" wrapText="1"/>
    </xf>
    <xf numFmtId="0" fontId="27" fillId="0" borderId="10" xfId="55" applyFont="1" applyBorder="1" applyAlignment="1">
      <alignment vertical="center" wrapText="1"/>
    </xf>
    <xf numFmtId="0" fontId="18" fillId="0" borderId="15" xfId="55" applyBorder="1" applyAlignment="1">
      <alignment horizontal="center" vertical="center" wrapText="1"/>
    </xf>
    <xf numFmtId="43" fontId="27" fillId="0" borderId="10" xfId="61" applyFont="1" applyFill="1" applyBorder="1" applyAlignment="1">
      <alignment horizontal="center" vertical="center"/>
    </xf>
    <xf numFmtId="0" fontId="28" fillId="0" borderId="10" xfId="54" applyFont="1" applyBorder="1" applyAlignment="1">
      <alignment horizontal="left" vertical="center" wrapText="1"/>
    </xf>
    <xf numFmtId="44" fontId="18" fillId="0" borderId="10" xfId="61" applyNumberFormat="1" applyFont="1" applyFill="1" applyBorder="1" applyAlignment="1">
      <alignment horizontal="center" vertical="center" wrapText="1"/>
    </xf>
    <xf numFmtId="44" fontId="27" fillId="0" borderId="10" xfId="61" applyNumberFormat="1" applyFont="1" applyFill="1" applyBorder="1" applyAlignment="1">
      <alignment horizontal="justify" vertical="center" wrapText="1"/>
    </xf>
    <xf numFmtId="0" fontId="39" fillId="33" borderId="10" xfId="0" applyFont="1" applyFill="1" applyBorder="1" applyAlignment="1">
      <alignment horizontal="center" vertical="center" wrapText="1"/>
    </xf>
    <xf numFmtId="4" fontId="39" fillId="33" borderId="10" xfId="0" applyNumberFormat="1" applyFont="1" applyFill="1" applyBorder="1" applyAlignment="1">
      <alignment horizontal="center" vertical="center" wrapText="1"/>
    </xf>
    <xf numFmtId="44" fontId="39" fillId="33" borderId="10" xfId="65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0" fontId="42" fillId="0" borderId="0" xfId="0" applyFont="1"/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left"/>
    </xf>
    <xf numFmtId="0" fontId="42" fillId="0" borderId="0" xfId="0" applyFont="1" applyAlignment="1">
      <alignment vertical="center"/>
    </xf>
    <xf numFmtId="0" fontId="41" fillId="0" borderId="10" xfId="0" applyFont="1" applyBorder="1" applyAlignment="1">
      <alignment horizontal="left" vertical="center"/>
    </xf>
    <xf numFmtId="0" fontId="40" fillId="38" borderId="10" xfId="0" applyFont="1" applyFill="1" applyBorder="1" applyAlignment="1">
      <alignment horizontal="center" vertical="center" wrapText="1"/>
    </xf>
    <xf numFmtId="44" fontId="40" fillId="38" borderId="10" xfId="0" applyNumberFormat="1" applyFont="1" applyFill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3" fillId="0" borderId="0" xfId="47" applyFont="1" applyAlignment="1">
      <alignment horizontal="center" vertical="center"/>
    </xf>
    <xf numFmtId="0" fontId="44" fillId="33" borderId="19" xfId="0" applyFont="1" applyFill="1" applyBorder="1" applyAlignment="1">
      <alignment horizontal="center" vertical="center" wrapText="1"/>
    </xf>
    <xf numFmtId="0" fontId="46" fillId="33" borderId="19" xfId="0" applyFont="1" applyFill="1" applyBorder="1" applyAlignment="1">
      <alignment horizontal="center" vertical="center" wrapText="1"/>
    </xf>
    <xf numFmtId="0" fontId="0" fillId="33" borderId="0" xfId="0" applyFill="1"/>
    <xf numFmtId="0" fontId="46" fillId="33" borderId="19" xfId="0" applyFont="1" applyFill="1" applyBorder="1" applyAlignment="1">
      <alignment horizontal="right" vertical="center" wrapText="1"/>
    </xf>
    <xf numFmtId="0" fontId="44" fillId="34" borderId="24" xfId="0" applyFont="1" applyFill="1" applyBorder="1" applyAlignment="1">
      <alignment horizontal="center" vertical="center" wrapText="1"/>
    </xf>
    <xf numFmtId="179" fontId="46" fillId="33" borderId="19" xfId="0" applyNumberFormat="1" applyFont="1" applyFill="1" applyBorder="1" applyAlignment="1">
      <alignment vertical="center"/>
    </xf>
    <xf numFmtId="0" fontId="46" fillId="33" borderId="20" xfId="0" applyFont="1" applyFill="1" applyBorder="1" applyAlignment="1">
      <alignment horizontal="center" vertical="center" wrapText="1"/>
    </xf>
    <xf numFmtId="0" fontId="46" fillId="33" borderId="22" xfId="0" applyFont="1" applyFill="1" applyBorder="1" applyAlignment="1">
      <alignment horizontal="center" vertical="center" wrapText="1"/>
    </xf>
    <xf numFmtId="179" fontId="46" fillId="39" borderId="20" xfId="0" applyNumberFormat="1" applyFont="1" applyFill="1" applyBorder="1" applyAlignment="1">
      <alignment vertical="center"/>
    </xf>
    <xf numFmtId="179" fontId="46" fillId="39" borderId="19" xfId="0" applyNumberFormat="1" applyFont="1" applyFill="1" applyBorder="1" applyAlignment="1">
      <alignment vertical="center"/>
    </xf>
    <xf numFmtId="179" fontId="44" fillId="40" borderId="19" xfId="0" applyNumberFormat="1" applyFont="1" applyFill="1" applyBorder="1" applyAlignment="1">
      <alignment vertical="center"/>
    </xf>
    <xf numFmtId="0" fontId="44" fillId="33" borderId="19" xfId="0" applyFont="1" applyFill="1" applyBorder="1" applyAlignment="1">
      <alignment horizontal="center" vertical="center"/>
    </xf>
    <xf numFmtId="10" fontId="46" fillId="35" borderId="19" xfId="52" applyNumberFormat="1" applyFont="1" applyFill="1" applyBorder="1" applyAlignment="1">
      <alignment horizontal="center" vertical="center"/>
    </xf>
    <xf numFmtId="179" fontId="46" fillId="33" borderId="19" xfId="0" applyNumberFormat="1" applyFont="1" applyFill="1" applyBorder="1" applyAlignment="1">
      <alignment horizontal="right" vertical="center"/>
    </xf>
    <xf numFmtId="10" fontId="46" fillId="0" borderId="19" xfId="52" applyNumberFormat="1" applyFont="1" applyFill="1" applyBorder="1" applyAlignment="1">
      <alignment horizontal="center" vertical="center"/>
    </xf>
    <xf numFmtId="10" fontId="44" fillId="38" borderId="19" xfId="0" applyNumberFormat="1" applyFont="1" applyFill="1" applyBorder="1" applyAlignment="1">
      <alignment horizontal="center" vertical="center"/>
    </xf>
    <xf numFmtId="179" fontId="44" fillId="38" borderId="19" xfId="0" applyNumberFormat="1" applyFont="1" applyFill="1" applyBorder="1" applyAlignment="1">
      <alignment horizontal="right" vertical="center"/>
    </xf>
    <xf numFmtId="0" fontId="44" fillId="33" borderId="20" xfId="0" applyFont="1" applyFill="1" applyBorder="1" applyAlignment="1">
      <alignment horizontal="center" vertical="center"/>
    </xf>
    <xf numFmtId="10" fontId="46" fillId="35" borderId="19" xfId="0" applyNumberFormat="1" applyFont="1" applyFill="1" applyBorder="1" applyAlignment="1">
      <alignment horizontal="center" vertical="center"/>
    </xf>
    <xf numFmtId="10" fontId="46" fillId="33" borderId="19" xfId="0" applyNumberFormat="1" applyFont="1" applyFill="1" applyBorder="1" applyAlignment="1">
      <alignment horizontal="center" vertical="center"/>
    </xf>
    <xf numFmtId="9" fontId="46" fillId="39" borderId="19" xfId="0" applyNumberFormat="1" applyFont="1" applyFill="1" applyBorder="1" applyAlignment="1">
      <alignment horizontal="center" vertical="center" wrapText="1"/>
    </xf>
    <xf numFmtId="166" fontId="46" fillId="39" borderId="19" xfId="0" applyNumberFormat="1" applyFont="1" applyFill="1" applyBorder="1" applyAlignment="1">
      <alignment horizontal="center" vertical="center" wrapText="1"/>
    </xf>
    <xf numFmtId="10" fontId="44" fillId="40" borderId="19" xfId="0" applyNumberFormat="1" applyFont="1" applyFill="1" applyBorder="1" applyAlignment="1">
      <alignment horizontal="center" vertical="center"/>
    </xf>
    <xf numFmtId="179" fontId="44" fillId="40" borderId="19" xfId="0" applyNumberFormat="1" applyFont="1" applyFill="1" applyBorder="1" applyAlignment="1">
      <alignment horizontal="right" vertical="center"/>
    </xf>
    <xf numFmtId="179" fontId="46" fillId="39" borderId="20" xfId="0" applyNumberFormat="1" applyFont="1" applyFill="1" applyBorder="1" applyAlignment="1">
      <alignment horizontal="right" vertical="center"/>
    </xf>
    <xf numFmtId="179" fontId="46" fillId="39" borderId="19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0" fontId="46" fillId="33" borderId="19" xfId="0" applyNumberFormat="1" applyFont="1" applyFill="1" applyBorder="1" applyAlignment="1">
      <alignment horizontal="center" vertical="center" wrapText="1"/>
    </xf>
    <xf numFmtId="179" fontId="46" fillId="33" borderId="19" xfId="0" applyNumberFormat="1" applyFont="1" applyFill="1" applyBorder="1" applyAlignment="1">
      <alignment horizontal="right" vertical="center" wrapText="1"/>
    </xf>
    <xf numFmtId="179" fontId="44" fillId="40" borderId="19" xfId="0" applyNumberFormat="1" applyFont="1" applyFill="1" applyBorder="1" applyAlignment="1">
      <alignment horizontal="right" vertical="center" wrapText="1"/>
    </xf>
    <xf numFmtId="10" fontId="46" fillId="33" borderId="20" xfId="0" applyNumberFormat="1" applyFont="1" applyFill="1" applyBorder="1" applyAlignment="1">
      <alignment horizontal="center" vertical="center" wrapText="1"/>
    </xf>
    <xf numFmtId="179" fontId="46" fillId="33" borderId="10" xfId="0" applyNumberFormat="1" applyFont="1" applyFill="1" applyBorder="1" applyAlignment="1">
      <alignment horizontal="right" vertical="center"/>
    </xf>
    <xf numFmtId="10" fontId="46" fillId="39" borderId="20" xfId="52" applyNumberFormat="1" applyFont="1" applyFill="1" applyBorder="1" applyAlignment="1">
      <alignment horizontal="center" vertical="center" wrapText="1"/>
    </xf>
    <xf numFmtId="10" fontId="46" fillId="39" borderId="20" xfId="0" applyNumberFormat="1" applyFont="1" applyFill="1" applyBorder="1" applyAlignment="1">
      <alignment horizontal="center" vertical="center" wrapText="1"/>
    </xf>
    <xf numFmtId="10" fontId="44" fillId="40" borderId="20" xfId="0" applyNumberFormat="1" applyFont="1" applyFill="1" applyBorder="1" applyAlignment="1">
      <alignment horizontal="center" vertical="center"/>
    </xf>
    <xf numFmtId="179" fontId="44" fillId="40" borderId="10" xfId="0" applyNumberFormat="1" applyFont="1" applyFill="1" applyBorder="1" applyAlignment="1">
      <alignment horizontal="right" vertical="center"/>
    </xf>
    <xf numFmtId="0" fontId="44" fillId="33" borderId="19" xfId="0" applyFont="1" applyFill="1" applyBorder="1" applyAlignment="1">
      <alignment horizontal="center"/>
    </xf>
    <xf numFmtId="10" fontId="46" fillId="39" borderId="19" xfId="0" applyNumberFormat="1" applyFont="1" applyFill="1" applyBorder="1" applyAlignment="1">
      <alignment horizontal="center" vertical="center"/>
    </xf>
    <xf numFmtId="179" fontId="46" fillId="33" borderId="25" xfId="0" applyNumberFormat="1" applyFont="1" applyFill="1" applyBorder="1" applyAlignment="1">
      <alignment horizontal="right" vertical="center"/>
    </xf>
    <xf numFmtId="10" fontId="50" fillId="39" borderId="10" xfId="0" applyNumberFormat="1" applyFont="1" applyFill="1" applyBorder="1" applyAlignment="1">
      <alignment horizontal="center" vertical="center" wrapText="1"/>
    </xf>
    <xf numFmtId="179" fontId="46" fillId="33" borderId="26" xfId="0" applyNumberFormat="1" applyFont="1" applyFill="1" applyBorder="1" applyAlignment="1">
      <alignment horizontal="right" vertical="center"/>
    </xf>
    <xf numFmtId="179" fontId="46" fillId="33" borderId="20" xfId="0" applyNumberFormat="1" applyFont="1" applyFill="1" applyBorder="1" applyAlignment="1">
      <alignment horizontal="right" vertical="center"/>
    </xf>
    <xf numFmtId="179" fontId="46" fillId="33" borderId="27" xfId="0" applyNumberFormat="1" applyFont="1" applyFill="1" applyBorder="1" applyAlignment="1">
      <alignment horizontal="right" vertical="center"/>
    </xf>
    <xf numFmtId="179" fontId="44" fillId="40" borderId="24" xfId="0" applyNumberFormat="1" applyFont="1" applyFill="1" applyBorder="1" applyAlignment="1">
      <alignment horizontal="center" vertical="center"/>
    </xf>
    <xf numFmtId="0" fontId="46" fillId="33" borderId="19" xfId="0" applyFont="1" applyFill="1" applyBorder="1" applyAlignment="1">
      <alignment horizontal="center" vertical="center"/>
    </xf>
    <xf numFmtId="0" fontId="39" fillId="0" borderId="0" xfId="0" applyFont="1"/>
    <xf numFmtId="10" fontId="44" fillId="40" borderId="19" xfId="0" applyNumberFormat="1" applyFont="1" applyFill="1" applyBorder="1" applyAlignment="1">
      <alignment horizontal="center" vertical="center" wrapText="1"/>
    </xf>
    <xf numFmtId="179" fontId="0" fillId="0" borderId="0" xfId="0" applyNumberFormat="1"/>
    <xf numFmtId="179" fontId="46" fillId="33" borderId="19" xfId="0" applyNumberFormat="1" applyFont="1" applyFill="1" applyBorder="1" applyAlignment="1">
      <alignment horizontal="center" vertical="center"/>
    </xf>
    <xf numFmtId="179" fontId="46" fillId="33" borderId="25" xfId="0" applyNumberFormat="1" applyFont="1" applyFill="1" applyBorder="1" applyAlignment="1">
      <alignment horizontal="center" vertical="center"/>
    </xf>
    <xf numFmtId="10" fontId="46" fillId="33" borderId="20" xfId="0" applyNumberFormat="1" applyFont="1" applyFill="1" applyBorder="1" applyAlignment="1">
      <alignment horizontal="center" vertical="center"/>
    </xf>
    <xf numFmtId="179" fontId="40" fillId="0" borderId="10" xfId="0" applyNumberFormat="1" applyFont="1" applyBorder="1" applyAlignment="1">
      <alignment horizontal="center" vertical="center"/>
    </xf>
    <xf numFmtId="10" fontId="46" fillId="39" borderId="19" xfId="0" applyNumberFormat="1" applyFont="1" applyFill="1" applyBorder="1" applyAlignment="1">
      <alignment horizontal="center" vertical="center" wrapText="1"/>
    </xf>
    <xf numFmtId="179" fontId="46" fillId="33" borderId="26" xfId="0" applyNumberFormat="1" applyFont="1" applyFill="1" applyBorder="1" applyAlignment="1">
      <alignment horizontal="center" vertical="center"/>
    </xf>
    <xf numFmtId="179" fontId="37" fillId="0" borderId="0" xfId="0" applyNumberFormat="1" applyFont="1" applyAlignment="1">
      <alignment vertical="center"/>
    </xf>
    <xf numFmtId="10" fontId="46" fillId="42" borderId="19" xfId="0" applyNumberFormat="1" applyFont="1" applyFill="1" applyBorder="1" applyAlignment="1">
      <alignment horizontal="center" vertical="center" wrapText="1"/>
    </xf>
    <xf numFmtId="179" fontId="44" fillId="38" borderId="19" xfId="0" applyNumberFormat="1" applyFont="1" applyFill="1" applyBorder="1" applyAlignment="1">
      <alignment horizontal="center" vertical="center"/>
    </xf>
    <xf numFmtId="49" fontId="46" fillId="33" borderId="19" xfId="0" applyNumberFormat="1" applyFont="1" applyFill="1" applyBorder="1" applyAlignment="1">
      <alignment horizontal="center" vertical="center" wrapText="1"/>
    </xf>
    <xf numFmtId="49" fontId="46" fillId="33" borderId="20" xfId="0" applyNumberFormat="1" applyFont="1" applyFill="1" applyBorder="1" applyAlignment="1">
      <alignment horizontal="center" vertical="center" wrapText="1"/>
    </xf>
    <xf numFmtId="0" fontId="46" fillId="33" borderId="21" xfId="0" applyFont="1" applyFill="1" applyBorder="1" applyAlignment="1">
      <alignment horizontal="center" vertical="center" wrapText="1"/>
    </xf>
    <xf numFmtId="179" fontId="46" fillId="33" borderId="25" xfId="0" applyNumberFormat="1" applyFont="1" applyFill="1" applyBorder="1" applyAlignment="1">
      <alignment vertical="center"/>
    </xf>
    <xf numFmtId="179" fontId="46" fillId="33" borderId="24" xfId="0" applyNumberFormat="1" applyFont="1" applyFill="1" applyBorder="1" applyAlignment="1">
      <alignment vertical="center"/>
    </xf>
    <xf numFmtId="179" fontId="46" fillId="33" borderId="10" xfId="0" applyNumberFormat="1" applyFont="1" applyFill="1" applyBorder="1" applyAlignment="1">
      <alignment vertical="center"/>
    </xf>
    <xf numFmtId="0" fontId="27" fillId="0" borderId="10" xfId="55" applyFont="1" applyBorder="1" applyAlignment="1">
      <alignment horizontal="center" vertical="center" wrapText="1"/>
    </xf>
    <xf numFmtId="179" fontId="27" fillId="0" borderId="10" xfId="55" applyNumberFormat="1" applyFont="1" applyBorder="1" applyAlignment="1">
      <alignment horizontal="center" vertical="center" wrapText="1"/>
    </xf>
    <xf numFmtId="0" fontId="18" fillId="0" borderId="29" xfId="55" applyBorder="1" applyAlignment="1">
      <alignment horizontal="center" vertical="center" wrapText="1"/>
    </xf>
    <xf numFmtId="49" fontId="18" fillId="0" borderId="11" xfId="55" applyNumberFormat="1" applyBorder="1" applyAlignment="1">
      <alignment horizontal="left" vertical="center"/>
    </xf>
    <xf numFmtId="0" fontId="51" fillId="0" borderId="0" xfId="0" applyFont="1"/>
    <xf numFmtId="0" fontId="51" fillId="0" borderId="10" xfId="0" applyFont="1" applyBorder="1" applyAlignment="1">
      <alignment horizontal="justify" vertical="center" wrapText="1"/>
    </xf>
    <xf numFmtId="0" fontId="51" fillId="0" borderId="10" xfId="0" applyFont="1" applyBorder="1" applyAlignment="1">
      <alignment horizontal="center" vertical="center" wrapText="1"/>
    </xf>
    <xf numFmtId="44" fontId="52" fillId="0" borderId="10" xfId="0" applyNumberFormat="1" applyFont="1" applyBorder="1" applyAlignment="1">
      <alignment horizontal="left" vertical="center"/>
    </xf>
    <xf numFmtId="44" fontId="52" fillId="0" borderId="0" xfId="0" applyNumberFormat="1" applyFont="1" applyAlignment="1">
      <alignment horizontal="left" vertical="center"/>
    </xf>
    <xf numFmtId="0" fontId="51" fillId="0" borderId="10" xfId="0" applyFont="1" applyBorder="1" applyAlignment="1">
      <alignment vertical="center" wrapText="1"/>
    </xf>
    <xf numFmtId="44" fontId="52" fillId="0" borderId="10" xfId="0" applyNumberFormat="1" applyFont="1" applyBorder="1" applyAlignment="1">
      <alignment vertical="center"/>
    </xf>
    <xf numFmtId="0" fontId="52" fillId="0" borderId="0" xfId="0" applyFont="1" applyAlignment="1">
      <alignment horizontal="center" vertical="center" wrapText="1"/>
    </xf>
    <xf numFmtId="0" fontId="41" fillId="38" borderId="10" xfId="0" applyFont="1" applyFill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16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41" fillId="38" borderId="11" xfId="0" applyFont="1" applyFill="1" applyBorder="1" applyAlignment="1">
      <alignment horizontal="center" vertical="center"/>
    </xf>
    <xf numFmtId="0" fontId="41" fillId="38" borderId="16" xfId="0" applyFont="1" applyFill="1" applyBorder="1" applyAlignment="1">
      <alignment horizontal="center" vertical="center"/>
    </xf>
    <xf numFmtId="0" fontId="41" fillId="38" borderId="15" xfId="0" applyFont="1" applyFill="1" applyBorder="1" applyAlignment="1">
      <alignment horizontal="center" vertical="center"/>
    </xf>
    <xf numFmtId="0" fontId="41" fillId="0" borderId="10" xfId="0" applyFont="1" applyBorder="1" applyAlignment="1">
      <alignment horizontal="left" vertical="center"/>
    </xf>
    <xf numFmtId="0" fontId="41" fillId="38" borderId="10" xfId="0" applyFont="1" applyFill="1" applyBorder="1" applyAlignment="1">
      <alignment horizontal="center" vertical="center"/>
    </xf>
    <xf numFmtId="0" fontId="41" fillId="0" borderId="11" xfId="0" applyFont="1" applyBorder="1" applyAlignment="1">
      <alignment horizontal="left" vertical="center"/>
    </xf>
    <xf numFmtId="0" fontId="41" fillId="0" borderId="16" xfId="0" applyFont="1" applyBorder="1" applyAlignment="1">
      <alignment horizontal="left" vertical="center"/>
    </xf>
    <xf numFmtId="0" fontId="41" fillId="0" borderId="15" xfId="0" applyFont="1" applyBorder="1" applyAlignment="1">
      <alignment horizontal="left" vertical="center"/>
    </xf>
    <xf numFmtId="0" fontId="46" fillId="33" borderId="20" xfId="0" applyFont="1" applyFill="1" applyBorder="1" applyAlignment="1">
      <alignment horizontal="left" vertical="center" wrapText="1"/>
    </xf>
    <xf numFmtId="0" fontId="46" fillId="33" borderId="20" xfId="0" applyFont="1" applyFill="1" applyBorder="1" applyAlignment="1">
      <alignment horizontal="left" vertical="center"/>
    </xf>
    <xf numFmtId="0" fontId="46" fillId="33" borderId="21" xfId="0" applyFont="1" applyFill="1" applyBorder="1" applyAlignment="1">
      <alignment horizontal="left" vertical="center"/>
    </xf>
    <xf numFmtId="0" fontId="46" fillId="33" borderId="22" xfId="0" applyFont="1" applyFill="1" applyBorder="1" applyAlignment="1">
      <alignment horizontal="left" vertical="center"/>
    </xf>
    <xf numFmtId="49" fontId="44" fillId="34" borderId="20" xfId="0" applyNumberFormat="1" applyFont="1" applyFill="1" applyBorder="1" applyAlignment="1">
      <alignment horizontal="right" vertical="center" wrapText="1"/>
    </xf>
    <xf numFmtId="0" fontId="46" fillId="33" borderId="19" xfId="0" applyFont="1" applyFill="1" applyBorder="1" applyAlignment="1">
      <alignment horizontal="left" vertical="center" wrapText="1"/>
    </xf>
    <xf numFmtId="0" fontId="44" fillId="33" borderId="19" xfId="0" applyFont="1" applyFill="1" applyBorder="1" applyAlignment="1">
      <alignment horizontal="right" vertical="center" wrapText="1"/>
    </xf>
    <xf numFmtId="49" fontId="44" fillId="38" borderId="19" xfId="0" applyNumberFormat="1" applyFont="1" applyFill="1" applyBorder="1" applyAlignment="1">
      <alignment horizontal="center" vertical="center" wrapText="1"/>
    </xf>
    <xf numFmtId="179" fontId="37" fillId="0" borderId="10" xfId="0" applyNumberFormat="1" applyFont="1" applyBorder="1" applyAlignment="1">
      <alignment horizontal="center" vertical="center" wrapText="1"/>
    </xf>
    <xf numFmtId="0" fontId="44" fillId="34" borderId="19" xfId="0" applyFont="1" applyFill="1" applyBorder="1" applyAlignment="1">
      <alignment horizontal="right" vertical="center"/>
    </xf>
    <xf numFmtId="0" fontId="44" fillId="38" borderId="19" xfId="0" applyFont="1" applyFill="1" applyBorder="1" applyAlignment="1">
      <alignment horizontal="center" vertical="center" wrapText="1"/>
    </xf>
    <xf numFmtId="0" fontId="46" fillId="33" borderId="19" xfId="0" applyFont="1" applyFill="1" applyBorder="1" applyAlignment="1">
      <alignment horizontal="left" vertical="center"/>
    </xf>
    <xf numFmtId="0" fontId="44" fillId="33" borderId="19" xfId="0" applyFont="1" applyFill="1" applyBorder="1" applyAlignment="1">
      <alignment horizontal="left" vertical="center"/>
    </xf>
    <xf numFmtId="0" fontId="44" fillId="33" borderId="19" xfId="0" applyFont="1" applyFill="1" applyBorder="1" applyAlignment="1">
      <alignment horizontal="center" vertical="center" wrapText="1"/>
    </xf>
    <xf numFmtId="0" fontId="49" fillId="41" borderId="10" xfId="125" applyFont="1" applyFill="1" applyBorder="1" applyAlignment="1">
      <alignment horizontal="left" vertical="center"/>
    </xf>
    <xf numFmtId="0" fontId="44" fillId="34" borderId="19" xfId="0" applyFont="1" applyFill="1" applyBorder="1" applyAlignment="1">
      <alignment horizontal="right" vertical="center" wrapText="1"/>
    </xf>
    <xf numFmtId="0" fontId="44" fillId="38" borderId="10" xfId="0" applyFont="1" applyFill="1" applyBorder="1" applyAlignment="1">
      <alignment horizontal="center" vertical="center" wrapText="1"/>
    </xf>
    <xf numFmtId="0" fontId="46" fillId="0" borderId="19" xfId="0" applyFont="1" applyBorder="1" applyAlignment="1">
      <alignment horizontal="left" vertical="center"/>
    </xf>
    <xf numFmtId="0" fontId="37" fillId="0" borderId="10" xfId="0" applyFont="1" applyBorder="1" applyAlignment="1">
      <alignment horizontal="left" vertical="center"/>
    </xf>
    <xf numFmtId="0" fontId="37" fillId="0" borderId="10" xfId="0" applyFont="1" applyBorder="1" applyAlignment="1">
      <alignment horizontal="center" vertical="center" wrapText="1"/>
    </xf>
    <xf numFmtId="0" fontId="46" fillId="33" borderId="21" xfId="0" applyFont="1" applyFill="1" applyBorder="1" applyAlignment="1">
      <alignment horizontal="left" vertical="center" wrapText="1"/>
    </xf>
    <xf numFmtId="0" fontId="46" fillId="33" borderId="22" xfId="0" applyFont="1" applyFill="1" applyBorder="1" applyAlignment="1">
      <alignment horizontal="left" vertical="center" wrapText="1"/>
    </xf>
    <xf numFmtId="0" fontId="41" fillId="0" borderId="10" xfId="0" applyFont="1" applyBorder="1" applyAlignment="1">
      <alignment horizontal="left" vertical="center" wrapText="1"/>
    </xf>
    <xf numFmtId="0" fontId="44" fillId="38" borderId="25" xfId="0" applyFont="1" applyFill="1" applyBorder="1" applyAlignment="1">
      <alignment horizontal="center" vertical="center" wrapText="1"/>
    </xf>
    <xf numFmtId="0" fontId="44" fillId="33" borderId="19" xfId="0" applyFont="1" applyFill="1" applyBorder="1" applyAlignment="1">
      <alignment horizontal="right" vertical="center"/>
    </xf>
    <xf numFmtId="0" fontId="44" fillId="34" borderId="20" xfId="0" applyFont="1" applyFill="1" applyBorder="1" applyAlignment="1">
      <alignment horizontal="center" vertical="center"/>
    </xf>
    <xf numFmtId="0" fontId="44" fillId="34" borderId="21" xfId="0" applyFont="1" applyFill="1" applyBorder="1" applyAlignment="1">
      <alignment horizontal="center" vertical="center"/>
    </xf>
    <xf numFmtId="0" fontId="44" fillId="34" borderId="22" xfId="0" applyFont="1" applyFill="1" applyBorder="1" applyAlignment="1">
      <alignment horizontal="center" vertical="center"/>
    </xf>
    <xf numFmtId="0" fontId="46" fillId="33" borderId="20" xfId="0" applyFont="1" applyFill="1" applyBorder="1" applyAlignment="1">
      <alignment horizontal="center" vertical="center"/>
    </xf>
    <xf numFmtId="0" fontId="46" fillId="33" borderId="22" xfId="0" applyFont="1" applyFill="1" applyBorder="1" applyAlignment="1">
      <alignment horizontal="center" vertical="center"/>
    </xf>
    <xf numFmtId="0" fontId="38" fillId="0" borderId="10" xfId="0" applyFont="1" applyBorder="1" applyAlignment="1">
      <alignment horizontal="left" vertical="center"/>
    </xf>
    <xf numFmtId="0" fontId="44" fillId="34" borderId="19" xfId="0" applyFont="1" applyFill="1" applyBorder="1" applyAlignment="1">
      <alignment horizontal="center" vertical="center"/>
    </xf>
    <xf numFmtId="9" fontId="46" fillId="39" borderId="20" xfId="52" applyFont="1" applyFill="1" applyBorder="1" applyAlignment="1">
      <alignment horizontal="center" vertical="center" wrapText="1"/>
    </xf>
    <xf numFmtId="9" fontId="46" fillId="39" borderId="22" xfId="52" applyFont="1" applyFill="1" applyBorder="1" applyAlignment="1">
      <alignment horizontal="center" vertical="center" wrapText="1"/>
    </xf>
    <xf numFmtId="0" fontId="46" fillId="33" borderId="19" xfId="0" applyFont="1" applyFill="1" applyBorder="1" applyAlignment="1">
      <alignment horizontal="right" vertical="center" wrapText="1"/>
    </xf>
    <xf numFmtId="14" fontId="46" fillId="33" borderId="19" xfId="0" applyNumberFormat="1" applyFont="1" applyFill="1" applyBorder="1" applyAlignment="1">
      <alignment horizontal="right" vertical="center" wrapText="1"/>
    </xf>
    <xf numFmtId="0" fontId="44" fillId="34" borderId="24" xfId="0" applyFont="1" applyFill="1" applyBorder="1" applyAlignment="1">
      <alignment horizontal="center" vertical="center" wrapText="1"/>
    </xf>
    <xf numFmtId="0" fontId="44" fillId="34" borderId="19" xfId="0" applyFont="1" applyFill="1" applyBorder="1" applyAlignment="1">
      <alignment horizontal="center" vertical="center" wrapText="1"/>
    </xf>
    <xf numFmtId="165" fontId="46" fillId="39" borderId="20" xfId="0" applyNumberFormat="1" applyFont="1" applyFill="1" applyBorder="1" applyAlignment="1">
      <alignment horizontal="right" vertical="center" wrapText="1"/>
    </xf>
    <xf numFmtId="165" fontId="46" fillId="39" borderId="21" xfId="0" applyNumberFormat="1" applyFont="1" applyFill="1" applyBorder="1" applyAlignment="1">
      <alignment horizontal="right" vertical="center" wrapText="1"/>
    </xf>
    <xf numFmtId="165" fontId="46" fillId="39" borderId="23" xfId="0" applyNumberFormat="1" applyFont="1" applyFill="1" applyBorder="1" applyAlignment="1">
      <alignment horizontal="right" vertical="center" wrapText="1"/>
    </xf>
    <xf numFmtId="0" fontId="46" fillId="33" borderId="19" xfId="0" applyFont="1" applyFill="1" applyBorder="1" applyAlignment="1">
      <alignment horizontal="center" vertical="center" wrapText="1"/>
    </xf>
    <xf numFmtId="179" fontId="46" fillId="33" borderId="19" xfId="0" applyNumberFormat="1" applyFont="1" applyFill="1" applyBorder="1" applyAlignment="1">
      <alignment horizontal="center" vertical="center" wrapText="1"/>
    </xf>
    <xf numFmtId="14" fontId="46" fillId="39" borderId="19" xfId="0" applyNumberFormat="1" applyFont="1" applyFill="1" applyBorder="1" applyAlignment="1">
      <alignment horizontal="center" vertical="center" wrapText="1"/>
    </xf>
    <xf numFmtId="0" fontId="24" fillId="39" borderId="19" xfId="0" applyFont="1" applyFill="1" applyBorder="1" applyAlignment="1">
      <alignment horizontal="center" vertical="center" wrapText="1"/>
    </xf>
    <xf numFmtId="0" fontId="24" fillId="39" borderId="20" xfId="0" applyFont="1" applyFill="1" applyBorder="1" applyAlignment="1">
      <alignment horizontal="center" vertical="center" wrapText="1"/>
    </xf>
    <xf numFmtId="0" fontId="24" fillId="39" borderId="21" xfId="0" applyFont="1" applyFill="1" applyBorder="1" applyAlignment="1">
      <alignment horizontal="center" vertical="center" wrapText="1"/>
    </xf>
    <xf numFmtId="0" fontId="24" fillId="39" borderId="22" xfId="0" applyFont="1" applyFill="1" applyBorder="1" applyAlignment="1">
      <alignment horizontal="center" vertical="center" wrapText="1"/>
    </xf>
    <xf numFmtId="0" fontId="43" fillId="0" borderId="0" xfId="47" applyFont="1" applyAlignment="1">
      <alignment horizontal="center" vertical="center"/>
    </xf>
    <xf numFmtId="0" fontId="41" fillId="39" borderId="11" xfId="0" applyFont="1" applyFill="1" applyBorder="1" applyAlignment="1">
      <alignment horizontal="center" vertical="center"/>
    </xf>
    <xf numFmtId="0" fontId="41" fillId="39" borderId="15" xfId="0" applyFont="1" applyFill="1" applyBorder="1" applyAlignment="1">
      <alignment horizontal="center" vertical="center"/>
    </xf>
    <xf numFmtId="0" fontId="37" fillId="0" borderId="11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9" fontId="46" fillId="39" borderId="21" xfId="5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54" applyFont="1" applyAlignment="1">
      <alignment horizontal="center" vertical="center"/>
    </xf>
    <xf numFmtId="0" fontId="22" fillId="0" borderId="0" xfId="54" applyFont="1" applyAlignment="1">
      <alignment horizontal="center" vertical="center"/>
    </xf>
    <xf numFmtId="0" fontId="27" fillId="0" borderId="11" xfId="55" applyFont="1" applyBorder="1" applyAlignment="1">
      <alignment horizontal="right" vertical="center" wrapText="1"/>
    </xf>
    <xf numFmtId="0" fontId="27" fillId="0" borderId="17" xfId="55" applyFont="1" applyBorder="1" applyAlignment="1">
      <alignment horizontal="right" vertical="center" wrapText="1"/>
    </xf>
    <xf numFmtId="0" fontId="27" fillId="0" borderId="16" xfId="55" applyFont="1" applyBorder="1" applyAlignment="1">
      <alignment horizontal="right" vertical="center" wrapText="1"/>
    </xf>
    <xf numFmtId="0" fontId="29" fillId="0" borderId="10" xfId="54" applyFont="1" applyBorder="1" applyAlignment="1">
      <alignment horizontal="center" vertical="center"/>
    </xf>
    <xf numFmtId="0" fontId="27" fillId="0" borderId="12" xfId="55" applyFont="1" applyBorder="1" applyAlignment="1">
      <alignment horizontal="center" vertical="center"/>
    </xf>
    <xf numFmtId="0" fontId="27" fillId="0" borderId="14" xfId="55" applyFont="1" applyBorder="1" applyAlignment="1">
      <alignment horizontal="center" vertical="center"/>
    </xf>
    <xf numFmtId="0" fontId="27" fillId="0" borderId="13" xfId="55" applyFont="1" applyBorder="1" applyAlignment="1">
      <alignment horizontal="center" vertical="center"/>
    </xf>
    <xf numFmtId="43" fontId="27" fillId="0" borderId="11" xfId="61" applyFont="1" applyFill="1" applyBorder="1" applyAlignment="1">
      <alignment horizontal="center" vertical="center"/>
    </xf>
    <xf numFmtId="43" fontId="27" fillId="0" borderId="15" xfId="61" applyFont="1" applyFill="1" applyBorder="1" applyAlignment="1">
      <alignment horizontal="center" vertical="center"/>
    </xf>
    <xf numFmtId="0" fontId="52" fillId="0" borderId="10" xfId="0" applyFont="1" applyBorder="1" applyAlignment="1">
      <alignment horizontal="right" vertical="center"/>
    </xf>
    <xf numFmtId="0" fontId="52" fillId="43" borderId="10" xfId="0" applyFont="1" applyFill="1" applyBorder="1" applyAlignment="1">
      <alignment horizontal="center" vertical="center" wrapText="1"/>
    </xf>
    <xf numFmtId="0" fontId="52" fillId="43" borderId="31" xfId="0" applyFont="1" applyFill="1" applyBorder="1" applyAlignment="1">
      <alignment horizontal="center" vertical="center" wrapText="1"/>
    </xf>
    <xf numFmtId="0" fontId="52" fillId="43" borderId="14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vertical="center" wrapText="1"/>
    </xf>
    <xf numFmtId="0" fontId="20" fillId="33" borderId="28" xfId="0" applyFont="1" applyFill="1" applyBorder="1" applyAlignment="1">
      <alignment vertical="center" wrapText="1"/>
    </xf>
    <xf numFmtId="0" fontId="20" fillId="33" borderId="29" xfId="0" applyFont="1" applyFill="1" applyBorder="1" applyAlignment="1">
      <alignment vertical="center" wrapText="1"/>
    </xf>
    <xf numFmtId="0" fontId="20" fillId="37" borderId="11" xfId="0" applyFont="1" applyFill="1" applyBorder="1" applyAlignment="1">
      <alignment vertical="center" wrapText="1"/>
    </xf>
    <xf numFmtId="0" fontId="20" fillId="37" borderId="28" xfId="0" applyFont="1" applyFill="1" applyBorder="1" applyAlignment="1">
      <alignment vertical="center" wrapText="1"/>
    </xf>
    <xf numFmtId="0" fontId="20" fillId="37" borderId="29" xfId="0" applyFont="1" applyFill="1" applyBorder="1" applyAlignment="1">
      <alignment vertical="center" wrapText="1"/>
    </xf>
    <xf numFmtId="0" fontId="21" fillId="37" borderId="11" xfId="0" applyFont="1" applyFill="1" applyBorder="1" applyAlignment="1">
      <alignment horizontal="center" vertical="center" wrapText="1"/>
    </xf>
    <xf numFmtId="0" fontId="21" fillId="37" borderId="28" xfId="0" applyFont="1" applyFill="1" applyBorder="1" applyAlignment="1">
      <alignment horizontal="center" vertical="center" wrapText="1"/>
    </xf>
    <xf numFmtId="0" fontId="21" fillId="37" borderId="29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28" xfId="0" applyFont="1" applyFill="1" applyBorder="1" applyAlignment="1">
      <alignment horizontal="center" vertical="center" wrapText="1"/>
    </xf>
    <xf numFmtId="0" fontId="21" fillId="33" borderId="29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left" vertical="center" wrapText="1"/>
    </xf>
    <xf numFmtId="0" fontId="20" fillId="33" borderId="28" xfId="0" applyFont="1" applyFill="1" applyBorder="1" applyAlignment="1">
      <alignment horizontal="left" vertical="center" wrapText="1"/>
    </xf>
    <xf numFmtId="0" fontId="20" fillId="33" borderId="29" xfId="0" applyFont="1" applyFill="1" applyBorder="1" applyAlignment="1">
      <alignment horizontal="left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28" xfId="0" applyFont="1" applyFill="1" applyBorder="1" applyAlignment="1">
      <alignment horizontal="center" vertical="center" wrapText="1"/>
    </xf>
    <xf numFmtId="0" fontId="21" fillId="36" borderId="29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vertical="center" wrapText="1"/>
    </xf>
    <xf numFmtId="0" fontId="21" fillId="33" borderId="28" xfId="0" applyFont="1" applyFill="1" applyBorder="1" applyAlignment="1">
      <alignment vertical="center" wrapText="1"/>
    </xf>
    <xf numFmtId="0" fontId="21" fillId="33" borderId="29" xfId="0" applyFont="1" applyFill="1" applyBorder="1" applyAlignment="1">
      <alignment vertical="center" wrapText="1"/>
    </xf>
  </cellXfs>
  <cellStyles count="126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ancel" xfId="53"/>
    <cellStyle name="Célula de Verificação" xfId="13" builtinId="23" customBuiltin="1"/>
    <cellStyle name="Célula Vinculada" xfId="12" builtinId="24" customBuiltin="1"/>
    <cellStyle name="Default" xfId="125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Normal" xfId="68"/>
    <cellStyle name="Hyperlink 2" xfId="69"/>
    <cellStyle name="Hyperlink 3" xfId="70"/>
    <cellStyle name="Incorreto" xfId="7" builtinId="27" customBuiltin="1"/>
    <cellStyle name="Moeda 2" xfId="58"/>
    <cellStyle name="Moeda 2 2" xfId="73"/>
    <cellStyle name="Moeda 2 2 2" xfId="74"/>
    <cellStyle name="Moeda 2 2 3" xfId="75"/>
    <cellStyle name="Moeda 2 2 4" xfId="76"/>
    <cellStyle name="Moeda 2 3" xfId="77"/>
    <cellStyle name="Moeda 2 4" xfId="78"/>
    <cellStyle name="Moeda 2 5" xfId="124"/>
    <cellStyle name="Moeda 2 6" xfId="72"/>
    <cellStyle name="Moeda 3" xfId="79"/>
    <cellStyle name="Moeda 3 2" xfId="80"/>
    <cellStyle name="Moeda 3 3" xfId="81"/>
    <cellStyle name="Moeda 3 4" xfId="82"/>
    <cellStyle name="Moeda 4" xfId="83"/>
    <cellStyle name="Moeda 4 2" xfId="84"/>
    <cellStyle name="Moeda 4 2 2" xfId="85"/>
    <cellStyle name="Moeda 4 3" xfId="86"/>
    <cellStyle name="Moeda 5" xfId="87"/>
    <cellStyle name="Moeda 5 2" xfId="88"/>
    <cellStyle name="Moeda 6" xfId="89"/>
    <cellStyle name="Moeda 7" xfId="71"/>
    <cellStyle name="Moeda 8" xfId="123"/>
    <cellStyle name="Moeda 9" xfId="65"/>
    <cellStyle name="Neutra" xfId="8" builtinId="28" customBuiltin="1"/>
    <cellStyle name="Normal" xfId="0" builtinId="0"/>
    <cellStyle name="Normal 2" xfId="47"/>
    <cellStyle name="Normal 2 2" xfId="55"/>
    <cellStyle name="Normal 2 2 2" xfId="56"/>
    <cellStyle name="Normal 2 3" xfId="54"/>
    <cellStyle name="Normal 2 3 2" xfId="90"/>
    <cellStyle name="Normal 2 4" xfId="66"/>
    <cellStyle name="Normal 3" xfId="57"/>
    <cellStyle name="Normal 3 2" xfId="92"/>
    <cellStyle name="Normal 3 2 2" xfId="93"/>
    <cellStyle name="Normal 3 3" xfId="91"/>
    <cellStyle name="Normal 4" xfId="94"/>
    <cellStyle name="Normal 5" xfId="95"/>
    <cellStyle name="Normal 6" xfId="67"/>
    <cellStyle name="Nota" xfId="15" builtinId="10" customBuiltin="1"/>
    <cellStyle name="Porcentagem" xfId="52" builtinId="5"/>
    <cellStyle name="Porcentagem 2" xfId="59"/>
    <cellStyle name="Porcentagem 2 2" xfId="97"/>
    <cellStyle name="Porcentagem 3" xfId="98"/>
    <cellStyle name="Porcentagem 3 2" xfId="99"/>
    <cellStyle name="Porcentagem 4" xfId="100"/>
    <cellStyle name="Porcentagem 5" xfId="101"/>
    <cellStyle name="Porcentagem 6" xfId="102"/>
    <cellStyle name="Porcentagem 7" xfId="96"/>
    <cellStyle name="Saída" xfId="10" builtinId="21" customBuiltin="1"/>
    <cellStyle name="Separador de milhares 2" xfId="103"/>
    <cellStyle name="Separador de milhares 2 2" xfId="62"/>
    <cellStyle name="Separador de milhares 2 2 2" xfId="105"/>
    <cellStyle name="Separador de milhares 2 2 3" xfId="104"/>
    <cellStyle name="Separador de milhares 2 3" xfId="106"/>
    <cellStyle name="Separador de milhares 2 4" xfId="107"/>
    <cellStyle name="Separador de milhares 3" xfId="61"/>
    <cellStyle name="Separador de milhares 3 2" xfId="109"/>
    <cellStyle name="Separador de milhares 3 3" xfId="110"/>
    <cellStyle name="Separador de milhares 3 4" xfId="108"/>
    <cellStyle name="Separador de milhares 4" xfId="111"/>
    <cellStyle name="Separador de milhares 5" xfId="112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1 1" xfId="113"/>
    <cellStyle name="Título 1 1 1" xfId="114"/>
    <cellStyle name="Título 1 1 1 1" xfId="115"/>
    <cellStyle name="Título 1 1 1 1 1" xfId="116"/>
    <cellStyle name="Título 1 1 1 1 1 1" xfId="117"/>
    <cellStyle name="Título 1 1 1 1 1 1 1" xfId="118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 2" xfId="43"/>
    <cellStyle name="Vírgula 2 2" xfId="60"/>
    <cellStyle name="Vírgula 2 2 2" xfId="121"/>
    <cellStyle name="Vírgula 2 3" xfId="120"/>
    <cellStyle name="Vírgula 3" xfId="45"/>
    <cellStyle name="Vírgula 3 2" xfId="50"/>
    <cellStyle name="Vírgula 3 3" xfId="63"/>
    <cellStyle name="Vírgula 3 4" xfId="122"/>
    <cellStyle name="Vírgula 4" xfId="44"/>
    <cellStyle name="Vírgula 4 2" xfId="49"/>
    <cellStyle name="Vírgula 4 3" xfId="119"/>
    <cellStyle name="Vírgula 5" xfId="46"/>
    <cellStyle name="Vírgula 5 2" xfId="51"/>
    <cellStyle name="Vírgula 6" xfId="48"/>
    <cellStyle name="Vírgula 7" xfId="42"/>
    <cellStyle name="Vírgula 8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1"/>
  <sheetViews>
    <sheetView showGridLines="0" workbookViewId="0">
      <selection activeCell="A13" sqref="A13:D13"/>
    </sheetView>
  </sheetViews>
  <sheetFormatPr defaultRowHeight="12"/>
  <cols>
    <col min="1" max="1" width="7.42578125" style="28" customWidth="1"/>
    <col min="2" max="2" width="32.85546875" style="29" customWidth="1"/>
    <col min="3" max="3" width="11.85546875" style="28" customWidth="1"/>
    <col min="4" max="5" width="16.42578125" style="28" customWidth="1"/>
    <col min="6" max="6" width="19.140625" style="28" customWidth="1"/>
    <col min="7" max="7" width="12.28515625" style="28" customWidth="1"/>
    <col min="8" max="8" width="19.42578125" style="28" customWidth="1"/>
    <col min="9" max="9" width="22" style="28" customWidth="1"/>
    <col min="10" max="16384" width="9.140625" style="27"/>
  </cols>
  <sheetData>
    <row r="3" spans="1:9" s="30" customFormat="1" ht="18" customHeight="1">
      <c r="A3" s="120" t="s">
        <v>168</v>
      </c>
      <c r="B3" s="120"/>
      <c r="C3" s="120"/>
      <c r="D3" s="120"/>
      <c r="E3" s="120"/>
      <c r="F3" s="120"/>
      <c r="G3" s="120"/>
      <c r="H3" s="120"/>
      <c r="I3" s="120"/>
    </row>
    <row r="4" spans="1:9" s="30" customFormat="1" ht="18" customHeight="1">
      <c r="A4" s="119" t="s">
        <v>169</v>
      </c>
      <c r="B4" s="119"/>
      <c r="C4" s="119"/>
      <c r="D4" s="119"/>
      <c r="E4" s="119"/>
      <c r="F4" s="119"/>
      <c r="G4" s="119"/>
      <c r="H4" s="119"/>
      <c r="I4" s="119"/>
    </row>
    <row r="5" spans="1:9" s="30" customFormat="1" ht="18" customHeight="1">
      <c r="A5" s="121" t="s">
        <v>170</v>
      </c>
      <c r="B5" s="122"/>
      <c r="C5" s="122"/>
      <c r="D5" s="122"/>
      <c r="E5" s="122"/>
      <c r="F5" s="122"/>
      <c r="G5" s="123"/>
      <c r="H5" s="31" t="s">
        <v>173</v>
      </c>
      <c r="I5" s="31" t="s">
        <v>174</v>
      </c>
    </row>
    <row r="6" spans="1:9" s="30" customFormat="1" ht="18" customHeight="1">
      <c r="A6" s="119" t="s">
        <v>171</v>
      </c>
      <c r="B6" s="119"/>
      <c r="C6" s="119"/>
      <c r="D6" s="119"/>
      <c r="E6" s="119"/>
      <c r="F6" s="119"/>
      <c r="G6" s="119"/>
      <c r="H6" s="119"/>
      <c r="I6" s="119"/>
    </row>
    <row r="7" spans="1:9" s="30" customFormat="1" ht="18" customHeight="1">
      <c r="A7" s="119" t="s">
        <v>172</v>
      </c>
      <c r="B7" s="119"/>
      <c r="C7" s="119"/>
      <c r="D7" s="119"/>
      <c r="E7" s="119"/>
      <c r="F7" s="119"/>
      <c r="G7" s="119"/>
      <c r="H7" s="119"/>
      <c r="I7" s="119"/>
    </row>
    <row r="9" spans="1:9" ht="20.25" customHeight="1">
      <c r="A9" s="116" t="s">
        <v>228</v>
      </c>
      <c r="B9" s="117"/>
      <c r="C9" s="117"/>
      <c r="D9" s="117"/>
      <c r="E9" s="117"/>
      <c r="F9" s="117"/>
      <c r="G9" s="117"/>
      <c r="H9" s="117"/>
      <c r="I9" s="118"/>
    </row>
    <row r="10" spans="1:9" ht="33.75">
      <c r="A10" s="34" t="s">
        <v>162</v>
      </c>
      <c r="B10" s="34" t="s">
        <v>167</v>
      </c>
      <c r="C10" s="34" t="s">
        <v>150</v>
      </c>
      <c r="D10" s="34" t="s">
        <v>163</v>
      </c>
      <c r="E10" s="34" t="s">
        <v>164</v>
      </c>
      <c r="F10" s="34" t="s">
        <v>165</v>
      </c>
      <c r="G10" s="34" t="s">
        <v>229</v>
      </c>
      <c r="H10" s="34" t="s">
        <v>166</v>
      </c>
      <c r="I10" s="34" t="s">
        <v>151</v>
      </c>
    </row>
    <row r="11" spans="1:9" ht="18" customHeight="1">
      <c r="A11" s="23">
        <v>1</v>
      </c>
      <c r="B11" s="26" t="s">
        <v>247</v>
      </c>
      <c r="C11" s="23" t="s">
        <v>178</v>
      </c>
      <c r="D11" s="24">
        <f>'Vigilante 12x36 Noturno'!J125</f>
        <v>5066.5217925099578</v>
      </c>
      <c r="E11" s="23">
        <v>2</v>
      </c>
      <c r="F11" s="25">
        <f>D11*E11</f>
        <v>10133.043585019916</v>
      </c>
      <c r="G11" s="26">
        <v>7</v>
      </c>
      <c r="H11" s="25">
        <f>F11*G11</f>
        <v>70931.305095139411</v>
      </c>
      <c r="I11" s="25">
        <f>H11*12</f>
        <v>851175.66114167287</v>
      </c>
    </row>
    <row r="12" spans="1:9" ht="18" customHeight="1">
      <c r="A12" s="23">
        <v>2</v>
      </c>
      <c r="B12" s="26" t="s">
        <v>248</v>
      </c>
      <c r="C12" s="23" t="s">
        <v>178</v>
      </c>
      <c r="D12" s="24">
        <f>'Vigilante 12x36 Diurno'!J125</f>
        <v>4303.6187176054709</v>
      </c>
      <c r="E12" s="23">
        <v>2</v>
      </c>
      <c r="F12" s="25">
        <f>D12*E12</f>
        <v>8607.2374352109418</v>
      </c>
      <c r="G12" s="26">
        <v>7</v>
      </c>
      <c r="H12" s="25">
        <f>F12*G12</f>
        <v>60250.662046476595</v>
      </c>
      <c r="I12" s="25">
        <f t="shared" ref="I12" si="0">H12*12</f>
        <v>723007.94455771917</v>
      </c>
    </row>
    <row r="13" spans="1:9" ht="18" customHeight="1">
      <c r="A13" s="113" t="s">
        <v>161</v>
      </c>
      <c r="B13" s="114"/>
      <c r="C13" s="114"/>
      <c r="D13" s="115"/>
      <c r="E13" s="32">
        <f>SUM(E11:E12)</f>
        <v>4</v>
      </c>
      <c r="F13" s="33">
        <f>SUM(F11:F12)</f>
        <v>18740.281020230857</v>
      </c>
      <c r="G13" s="32">
        <f>SUM(G11:G12)</f>
        <v>14</v>
      </c>
      <c r="H13" s="33">
        <f>SUM(H11:H12)</f>
        <v>131181.96714161601</v>
      </c>
      <c r="I13" s="33">
        <f>SUM(I11:I12)</f>
        <v>1574183.605699392</v>
      </c>
    </row>
    <row r="15" spans="1:9">
      <c r="A15" s="111" t="s">
        <v>175</v>
      </c>
      <c r="B15" s="111"/>
      <c r="C15" s="111"/>
      <c r="D15" s="111"/>
      <c r="E15" s="111"/>
      <c r="F15" s="111"/>
      <c r="G15" s="111"/>
      <c r="H15" s="111"/>
      <c r="I15" s="111"/>
    </row>
    <row r="16" spans="1:9">
      <c r="A16" s="112"/>
      <c r="B16" s="112"/>
      <c r="C16" s="112"/>
      <c r="D16" s="112"/>
      <c r="E16" s="112"/>
      <c r="F16" s="112"/>
      <c r="G16" s="112"/>
      <c r="H16" s="112"/>
      <c r="I16" s="112"/>
    </row>
    <row r="17" spans="1:9">
      <c r="A17" s="112"/>
      <c r="B17" s="112"/>
      <c r="C17" s="112"/>
      <c r="D17" s="112"/>
      <c r="E17" s="112"/>
      <c r="F17" s="112"/>
      <c r="G17" s="112"/>
      <c r="H17" s="112"/>
      <c r="I17" s="112"/>
    </row>
    <row r="18" spans="1:9">
      <c r="A18" s="112"/>
      <c r="B18" s="112"/>
      <c r="C18" s="112"/>
      <c r="D18" s="112"/>
      <c r="E18" s="112"/>
      <c r="F18" s="112"/>
      <c r="G18" s="112"/>
      <c r="H18" s="112"/>
      <c r="I18" s="112"/>
    </row>
    <row r="19" spans="1:9">
      <c r="A19" s="112"/>
      <c r="B19" s="112"/>
      <c r="C19" s="112"/>
      <c r="D19" s="112"/>
      <c r="E19" s="112"/>
      <c r="F19" s="112"/>
      <c r="G19" s="112"/>
      <c r="H19" s="112"/>
      <c r="I19" s="112"/>
    </row>
    <row r="20" spans="1:9">
      <c r="A20" s="111" t="s">
        <v>176</v>
      </c>
      <c r="B20" s="111"/>
      <c r="C20" s="111"/>
      <c r="D20" s="111"/>
      <c r="E20" s="111"/>
      <c r="F20" s="111"/>
      <c r="G20" s="111"/>
      <c r="H20" s="111"/>
      <c r="I20" s="111"/>
    </row>
    <row r="21" spans="1:9">
      <c r="A21" s="112"/>
      <c r="B21" s="112"/>
      <c r="C21" s="112"/>
      <c r="D21" s="112"/>
      <c r="E21" s="112"/>
      <c r="F21" s="112"/>
      <c r="G21" s="112"/>
      <c r="H21" s="112"/>
      <c r="I21" s="112"/>
    </row>
    <row r="22" spans="1:9">
      <c r="A22" s="112"/>
      <c r="B22" s="112"/>
      <c r="C22" s="112"/>
      <c r="D22" s="112"/>
      <c r="E22" s="112"/>
      <c r="F22" s="112"/>
      <c r="G22" s="112"/>
      <c r="H22" s="112"/>
      <c r="I22" s="112"/>
    </row>
    <row r="23" spans="1:9">
      <c r="A23" s="112"/>
      <c r="B23" s="112"/>
      <c r="C23" s="112"/>
      <c r="D23" s="112"/>
      <c r="E23" s="112"/>
      <c r="F23" s="112"/>
      <c r="G23" s="112"/>
      <c r="H23" s="112"/>
      <c r="I23" s="112"/>
    </row>
    <row r="24" spans="1:9">
      <c r="A24" s="112"/>
      <c r="B24" s="112"/>
      <c r="C24" s="112"/>
      <c r="D24" s="112"/>
      <c r="E24" s="112"/>
      <c r="F24" s="112"/>
      <c r="G24" s="112"/>
      <c r="H24" s="112"/>
      <c r="I24" s="112"/>
    </row>
    <row r="25" spans="1:9">
      <c r="A25" s="112"/>
      <c r="B25" s="112"/>
      <c r="C25" s="112"/>
      <c r="D25" s="112"/>
      <c r="E25" s="112"/>
      <c r="F25" s="112"/>
      <c r="G25" s="112"/>
      <c r="H25" s="112"/>
      <c r="I25" s="112"/>
    </row>
    <row r="26" spans="1:9">
      <c r="A26" s="111" t="s">
        <v>177</v>
      </c>
      <c r="B26" s="111"/>
      <c r="C26" s="111"/>
      <c r="D26" s="111"/>
      <c r="E26" s="111"/>
      <c r="F26" s="111"/>
      <c r="G26" s="111"/>
      <c r="H26" s="111"/>
      <c r="I26" s="111"/>
    </row>
    <row r="27" spans="1:9">
      <c r="A27" s="112"/>
      <c r="B27" s="112"/>
      <c r="C27" s="112"/>
      <c r="D27" s="112"/>
      <c r="E27" s="112"/>
      <c r="F27" s="112"/>
      <c r="G27" s="112"/>
      <c r="H27" s="112"/>
      <c r="I27" s="112"/>
    </row>
    <row r="28" spans="1:9">
      <c r="A28" s="112"/>
      <c r="B28" s="112"/>
      <c r="C28" s="112"/>
      <c r="D28" s="112"/>
      <c r="E28" s="112"/>
      <c r="F28" s="112"/>
      <c r="G28" s="112"/>
      <c r="H28" s="112"/>
      <c r="I28" s="112"/>
    </row>
    <row r="29" spans="1:9">
      <c r="A29" s="112"/>
      <c r="B29" s="112"/>
      <c r="C29" s="112"/>
      <c r="D29" s="112"/>
      <c r="E29" s="112"/>
      <c r="F29" s="112"/>
      <c r="G29" s="112"/>
      <c r="H29" s="112"/>
      <c r="I29" s="112"/>
    </row>
    <row r="30" spans="1:9">
      <c r="A30" s="112"/>
      <c r="B30" s="112"/>
      <c r="C30" s="112"/>
      <c r="D30" s="112"/>
      <c r="E30" s="112"/>
      <c r="F30" s="112"/>
      <c r="G30" s="112"/>
      <c r="H30" s="112"/>
      <c r="I30" s="112"/>
    </row>
    <row r="31" spans="1:9">
      <c r="A31" s="112"/>
      <c r="B31" s="112"/>
      <c r="C31" s="112"/>
      <c r="D31" s="112"/>
      <c r="E31" s="112"/>
      <c r="F31" s="112"/>
      <c r="G31" s="112"/>
      <c r="H31" s="112"/>
      <c r="I31" s="112"/>
    </row>
  </sheetData>
  <mergeCells count="13">
    <mergeCell ref="A9:I9"/>
    <mergeCell ref="A4:I4"/>
    <mergeCell ref="A6:I6"/>
    <mergeCell ref="A7:I7"/>
    <mergeCell ref="A3:I3"/>
    <mergeCell ref="A5:G5"/>
    <mergeCell ref="A26:I26"/>
    <mergeCell ref="A27:I31"/>
    <mergeCell ref="A13:D13"/>
    <mergeCell ref="A16:I19"/>
    <mergeCell ref="A15:I15"/>
    <mergeCell ref="A20:I20"/>
    <mergeCell ref="A21:I2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7"/>
  <sheetViews>
    <sheetView showGridLines="0" topLeftCell="A81" workbookViewId="0">
      <selection activeCell="A100" sqref="A100:J100"/>
    </sheetView>
  </sheetViews>
  <sheetFormatPr defaultRowHeight="15"/>
  <cols>
    <col min="1" max="1" width="5.140625" customWidth="1"/>
    <col min="7" max="7" width="23.28515625" customWidth="1"/>
    <col min="9" max="9" width="12.7109375" customWidth="1"/>
    <col min="10" max="10" width="17" customWidth="1"/>
    <col min="11" max="11" width="10.5703125" bestFit="1" customWidth="1"/>
    <col min="12" max="12" width="15.42578125" customWidth="1"/>
    <col min="13" max="13" width="17.5703125" customWidth="1"/>
    <col min="14" max="14" width="12.42578125" customWidth="1"/>
  </cols>
  <sheetData>
    <row r="2" spans="1:15" s="27" customFormat="1" ht="15" customHeight="1">
      <c r="A2" s="172" t="s">
        <v>179</v>
      </c>
      <c r="B2" s="172"/>
      <c r="C2" s="172"/>
      <c r="D2" s="172"/>
      <c r="E2" s="172"/>
      <c r="F2" s="172"/>
      <c r="G2" s="172"/>
      <c r="H2" s="172"/>
      <c r="I2" s="172"/>
      <c r="J2" s="172"/>
      <c r="L2" s="173" t="s">
        <v>180</v>
      </c>
      <c r="M2" s="174"/>
      <c r="N2"/>
      <c r="O2"/>
    </row>
    <row r="3" spans="1:15" s="27" customFormat="1" ht="15" customHeight="1">
      <c r="A3" s="172" t="s">
        <v>181</v>
      </c>
      <c r="B3" s="172"/>
      <c r="C3" s="172"/>
      <c r="D3" s="172"/>
      <c r="E3" s="172"/>
      <c r="F3" s="172"/>
      <c r="G3" s="172"/>
      <c r="H3" s="172"/>
      <c r="I3" s="172"/>
      <c r="J3" s="172"/>
      <c r="L3" s="175" t="s">
        <v>182</v>
      </c>
      <c r="M3" s="176"/>
      <c r="N3"/>
      <c r="O3"/>
    </row>
    <row r="4" spans="1:15" s="27" customFormat="1" ht="19.5" customHeight="1">
      <c r="A4" s="134" t="s">
        <v>183</v>
      </c>
      <c r="B4" s="134"/>
      <c r="C4" s="134"/>
      <c r="D4" s="134"/>
      <c r="E4" s="134"/>
      <c r="F4" s="134"/>
      <c r="G4" s="134"/>
      <c r="H4" s="134"/>
      <c r="I4" s="134"/>
      <c r="J4" s="134"/>
      <c r="L4"/>
      <c r="M4"/>
      <c r="N4"/>
      <c r="O4"/>
    </row>
    <row r="5" spans="1:15" s="27" customFormat="1" ht="4.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L5"/>
      <c r="M5"/>
      <c r="N5"/>
      <c r="O5"/>
    </row>
    <row r="6" spans="1:15">
      <c r="A6" s="134" t="s">
        <v>184</v>
      </c>
      <c r="B6" s="134"/>
      <c r="C6" s="134"/>
      <c r="D6" s="134"/>
      <c r="E6" s="134"/>
      <c r="F6" s="134"/>
      <c r="G6" s="134"/>
      <c r="H6" s="134"/>
      <c r="I6" s="134"/>
      <c r="J6" s="134"/>
    </row>
    <row r="7" spans="1:15">
      <c r="A7" s="129" t="s">
        <v>87</v>
      </c>
      <c r="B7" s="129"/>
      <c r="C7" s="129"/>
      <c r="D7" s="129"/>
      <c r="E7" s="129"/>
      <c r="F7" s="129"/>
      <c r="G7" s="129"/>
      <c r="H7" s="168"/>
      <c r="I7" s="168"/>
      <c r="J7" s="168"/>
    </row>
    <row r="8" spans="1:15">
      <c r="A8" s="129" t="s">
        <v>88</v>
      </c>
      <c r="B8" s="129"/>
      <c r="C8" s="129"/>
      <c r="D8" s="129"/>
      <c r="E8" s="129"/>
      <c r="F8" s="129"/>
      <c r="G8" s="129"/>
      <c r="H8" s="168"/>
      <c r="I8" s="168"/>
      <c r="J8" s="168"/>
    </row>
    <row r="9" spans="1:15">
      <c r="A9" s="124" t="s">
        <v>89</v>
      </c>
      <c r="B9" s="144"/>
      <c r="C9" s="144"/>
      <c r="D9" s="144"/>
      <c r="E9" s="144"/>
      <c r="F9" s="144"/>
      <c r="G9" s="145"/>
      <c r="H9" s="169"/>
      <c r="I9" s="170"/>
      <c r="J9" s="171"/>
    </row>
    <row r="10" spans="1:15" ht="4.5" customHeight="1"/>
    <row r="11" spans="1:15">
      <c r="A11" s="134" t="s">
        <v>185</v>
      </c>
      <c r="B11" s="134"/>
      <c r="C11" s="134"/>
      <c r="D11" s="134"/>
      <c r="E11" s="134"/>
      <c r="F11" s="134"/>
      <c r="G11" s="134"/>
      <c r="H11" s="134"/>
      <c r="I11" s="134"/>
      <c r="J11" s="134"/>
    </row>
    <row r="12" spans="1:15">
      <c r="A12" s="36" t="s">
        <v>0</v>
      </c>
      <c r="B12" s="129" t="s">
        <v>50</v>
      </c>
      <c r="C12" s="129"/>
      <c r="D12" s="129"/>
      <c r="E12" s="129"/>
      <c r="F12" s="129"/>
      <c r="G12" s="129"/>
      <c r="H12" s="167"/>
      <c r="I12" s="167"/>
      <c r="J12" s="167"/>
    </row>
    <row r="13" spans="1:15">
      <c r="A13" s="36" t="s">
        <v>1</v>
      </c>
      <c r="B13" s="129" t="s">
        <v>51</v>
      </c>
      <c r="C13" s="129"/>
      <c r="D13" s="129"/>
      <c r="E13" s="129"/>
      <c r="F13" s="129"/>
      <c r="G13" s="129"/>
      <c r="H13" s="167"/>
      <c r="I13" s="167"/>
      <c r="J13" s="167"/>
    </row>
    <row r="14" spans="1:15" ht="15" customHeight="1">
      <c r="A14" s="36" t="s">
        <v>2</v>
      </c>
      <c r="B14" s="129" t="s">
        <v>186</v>
      </c>
      <c r="C14" s="129"/>
      <c r="D14" s="129"/>
      <c r="E14" s="129"/>
      <c r="F14" s="129"/>
      <c r="G14" s="129"/>
      <c r="H14" s="167"/>
      <c r="I14" s="167"/>
      <c r="J14" s="167"/>
    </row>
    <row r="15" spans="1:15">
      <c r="A15" s="36" t="s">
        <v>3</v>
      </c>
      <c r="B15" s="129" t="s">
        <v>52</v>
      </c>
      <c r="C15" s="129"/>
      <c r="D15" s="129"/>
      <c r="E15" s="129"/>
      <c r="F15" s="129"/>
      <c r="G15" s="129"/>
      <c r="H15" s="165">
        <v>12</v>
      </c>
      <c r="I15" s="165"/>
      <c r="J15" s="165"/>
      <c r="M15" s="38"/>
    </row>
    <row r="16" spans="1:15">
      <c r="A16" s="36" t="s">
        <v>5</v>
      </c>
      <c r="B16" s="129" t="s">
        <v>187</v>
      </c>
      <c r="C16" s="129"/>
      <c r="D16" s="129"/>
      <c r="E16" s="129"/>
      <c r="F16" s="129"/>
      <c r="G16" s="129"/>
      <c r="H16" s="166"/>
      <c r="I16" s="166"/>
      <c r="J16" s="166"/>
    </row>
    <row r="17" spans="1:10" ht="4.5" customHeight="1"/>
    <row r="18" spans="1:10">
      <c r="A18" s="134" t="s">
        <v>188</v>
      </c>
      <c r="B18" s="134"/>
      <c r="C18" s="134"/>
      <c r="D18" s="134"/>
      <c r="E18" s="134"/>
      <c r="F18" s="134"/>
      <c r="G18" s="134"/>
      <c r="H18" s="134"/>
      <c r="I18" s="134"/>
      <c r="J18" s="134"/>
    </row>
    <row r="19" spans="1:10">
      <c r="A19" s="36">
        <v>1</v>
      </c>
      <c r="B19" s="129" t="s">
        <v>189</v>
      </c>
      <c r="C19" s="129"/>
      <c r="D19" s="129"/>
      <c r="E19" s="129"/>
      <c r="F19" s="129"/>
      <c r="G19" s="129"/>
      <c r="H19" s="158" t="s">
        <v>235</v>
      </c>
      <c r="I19" s="158"/>
      <c r="J19" s="158"/>
    </row>
    <row r="20" spans="1:10">
      <c r="A20" s="36">
        <v>2</v>
      </c>
      <c r="B20" s="129" t="s">
        <v>53</v>
      </c>
      <c r="C20" s="129"/>
      <c r="D20" s="129"/>
      <c r="E20" s="129"/>
      <c r="F20" s="129"/>
      <c r="G20" s="129"/>
      <c r="H20" s="158" t="s">
        <v>232</v>
      </c>
      <c r="I20" s="158"/>
      <c r="J20" s="158"/>
    </row>
    <row r="21" spans="1:10">
      <c r="A21" s="36">
        <v>3</v>
      </c>
      <c r="B21" s="129" t="s">
        <v>92</v>
      </c>
      <c r="C21" s="129"/>
      <c r="D21" s="129"/>
      <c r="E21" s="129"/>
      <c r="F21" s="129"/>
      <c r="G21" s="129"/>
      <c r="H21" s="162"/>
      <c r="I21" s="163"/>
      <c r="J21" s="164"/>
    </row>
    <row r="22" spans="1:10">
      <c r="A22" s="36">
        <v>4</v>
      </c>
      <c r="B22" s="129" t="s">
        <v>190</v>
      </c>
      <c r="C22" s="129"/>
      <c r="D22" s="129"/>
      <c r="E22" s="129"/>
      <c r="F22" s="129"/>
      <c r="G22" s="129"/>
      <c r="H22" s="158" t="s">
        <v>234</v>
      </c>
      <c r="I22" s="158"/>
      <c r="J22" s="158"/>
    </row>
    <row r="23" spans="1:10">
      <c r="A23" s="36"/>
      <c r="B23" s="129" t="s">
        <v>230</v>
      </c>
      <c r="C23" s="129"/>
      <c r="D23" s="129"/>
      <c r="E23" s="129"/>
      <c r="F23" s="129"/>
      <c r="G23" s="129"/>
      <c r="H23" s="158"/>
      <c r="I23" s="158"/>
      <c r="J23" s="158"/>
    </row>
    <row r="24" spans="1:10">
      <c r="A24" s="36"/>
      <c r="B24" s="129" t="s">
        <v>231</v>
      </c>
      <c r="C24" s="129"/>
      <c r="D24" s="129"/>
      <c r="E24" s="129"/>
      <c r="F24" s="129"/>
      <c r="G24" s="129"/>
      <c r="H24" s="158"/>
      <c r="I24" s="158"/>
      <c r="J24" s="158"/>
    </row>
    <row r="25" spans="1:10">
      <c r="A25" s="36">
        <v>5</v>
      </c>
      <c r="B25" s="129" t="s">
        <v>191</v>
      </c>
      <c r="C25" s="129"/>
      <c r="D25" s="129"/>
      <c r="E25" s="129"/>
      <c r="F25" s="129"/>
      <c r="G25" s="129"/>
      <c r="H25" s="158" t="s">
        <v>218</v>
      </c>
      <c r="I25" s="158"/>
      <c r="J25" s="158"/>
    </row>
    <row r="26" spans="1:10">
      <c r="A26" s="36">
        <v>6</v>
      </c>
      <c r="B26" s="129" t="s">
        <v>54</v>
      </c>
      <c r="C26" s="129"/>
      <c r="D26" s="129"/>
      <c r="E26" s="129"/>
      <c r="F26" s="129"/>
      <c r="G26" s="129"/>
      <c r="H26" s="159"/>
      <c r="I26" s="158"/>
      <c r="J26" s="158"/>
    </row>
    <row r="27" spans="1:10" ht="15.75" customHeight="1"/>
    <row r="28" spans="1:10">
      <c r="A28" s="134" t="s">
        <v>192</v>
      </c>
      <c r="B28" s="134"/>
      <c r="C28" s="134"/>
      <c r="D28" s="134"/>
      <c r="E28" s="134"/>
      <c r="F28" s="134"/>
      <c r="G28" s="134"/>
      <c r="H28" s="134"/>
      <c r="I28" s="134"/>
      <c r="J28" s="134"/>
    </row>
    <row r="29" spans="1:10">
      <c r="A29" s="40">
        <v>1</v>
      </c>
      <c r="B29" s="160" t="s">
        <v>55</v>
      </c>
      <c r="C29" s="160"/>
      <c r="D29" s="160"/>
      <c r="E29" s="160"/>
      <c r="F29" s="160"/>
      <c r="G29" s="160"/>
      <c r="H29" s="161" t="s">
        <v>193</v>
      </c>
      <c r="I29" s="161"/>
      <c r="J29" s="40" t="s">
        <v>194</v>
      </c>
    </row>
    <row r="30" spans="1:10" ht="15" customHeight="1">
      <c r="A30" s="36" t="s">
        <v>0</v>
      </c>
      <c r="B30" s="125" t="s">
        <v>56</v>
      </c>
      <c r="C30" s="126"/>
      <c r="D30" s="126"/>
      <c r="E30" s="126"/>
      <c r="F30" s="126"/>
      <c r="G30" s="127"/>
      <c r="H30" s="152"/>
      <c r="I30" s="153"/>
      <c r="J30" s="41">
        <v>1818.42</v>
      </c>
    </row>
    <row r="31" spans="1:10" ht="15" customHeight="1">
      <c r="A31" s="36" t="s">
        <v>1</v>
      </c>
      <c r="B31" s="124" t="s">
        <v>90</v>
      </c>
      <c r="C31" s="144"/>
      <c r="D31" s="144"/>
      <c r="E31" s="144"/>
      <c r="F31" s="144"/>
      <c r="G31" s="145"/>
      <c r="H31" s="156">
        <v>0.3</v>
      </c>
      <c r="I31" s="157"/>
      <c r="J31" s="41">
        <f>J30*H31</f>
        <v>545.52599999999995</v>
      </c>
    </row>
    <row r="32" spans="1:10" ht="15" customHeight="1">
      <c r="A32" s="36" t="s">
        <v>2</v>
      </c>
      <c r="B32" s="124" t="s">
        <v>57</v>
      </c>
      <c r="C32" s="144"/>
      <c r="D32" s="144"/>
      <c r="E32" s="144"/>
      <c r="F32" s="144"/>
      <c r="G32" s="145"/>
      <c r="H32" s="156">
        <v>0</v>
      </c>
      <c r="I32" s="157"/>
      <c r="J32" s="41">
        <f>H16*H32</f>
        <v>0</v>
      </c>
    </row>
    <row r="33" spans="1:12" ht="15" customHeight="1">
      <c r="A33" s="36" t="s">
        <v>3</v>
      </c>
      <c r="B33" s="124" t="s">
        <v>4</v>
      </c>
      <c r="C33" s="144"/>
      <c r="D33" s="144"/>
      <c r="E33" s="144"/>
      <c r="F33" s="144"/>
      <c r="G33" s="145"/>
      <c r="H33" s="42"/>
      <c r="I33" s="43"/>
      <c r="J33" s="44">
        <v>0</v>
      </c>
      <c r="K33" s="154" t="s">
        <v>195</v>
      </c>
      <c r="L33" s="154"/>
    </row>
    <row r="34" spans="1:12" ht="15" customHeight="1">
      <c r="A34" s="36" t="s">
        <v>5</v>
      </c>
      <c r="B34" s="124" t="s">
        <v>91</v>
      </c>
      <c r="C34" s="144"/>
      <c r="D34" s="144"/>
      <c r="E34" s="144"/>
      <c r="F34" s="144"/>
      <c r="G34" s="145"/>
      <c r="H34" s="42"/>
      <c r="I34" s="43"/>
      <c r="J34" s="45">
        <v>0</v>
      </c>
      <c r="K34" s="154" t="s">
        <v>195</v>
      </c>
      <c r="L34" s="154"/>
    </row>
    <row r="35" spans="1:12" ht="15" customHeight="1">
      <c r="A35" s="36" t="s">
        <v>22</v>
      </c>
      <c r="B35" s="125" t="s">
        <v>58</v>
      </c>
      <c r="C35" s="126"/>
      <c r="D35" s="126"/>
      <c r="E35" s="126"/>
      <c r="F35" s="126"/>
      <c r="G35" s="127"/>
      <c r="H35" s="42"/>
      <c r="I35" s="43"/>
      <c r="J35" s="45">
        <v>0</v>
      </c>
      <c r="K35" s="154" t="s">
        <v>195</v>
      </c>
      <c r="L35" s="154"/>
    </row>
    <row r="36" spans="1:12">
      <c r="A36" s="36" t="s">
        <v>6</v>
      </c>
      <c r="B36" s="125" t="s">
        <v>58</v>
      </c>
      <c r="C36" s="126"/>
      <c r="D36" s="126"/>
      <c r="E36" s="126"/>
      <c r="F36" s="126"/>
      <c r="G36" s="127"/>
      <c r="H36" s="152"/>
      <c r="I36" s="153"/>
      <c r="J36" s="45">
        <v>0</v>
      </c>
      <c r="K36" s="154" t="s">
        <v>195</v>
      </c>
      <c r="L36" s="154"/>
    </row>
    <row r="37" spans="1:12">
      <c r="A37" s="139" t="s">
        <v>27</v>
      </c>
      <c r="B37" s="139"/>
      <c r="C37" s="139"/>
      <c r="D37" s="139"/>
      <c r="E37" s="139"/>
      <c r="F37" s="139"/>
      <c r="G37" s="139"/>
      <c r="H37" s="139"/>
      <c r="I37" s="139"/>
      <c r="J37" s="46">
        <f>SUM(J30:J36)</f>
        <v>2363.9459999999999</v>
      </c>
    </row>
    <row r="39" spans="1:12">
      <c r="A39" s="134" t="s">
        <v>196</v>
      </c>
      <c r="B39" s="134"/>
      <c r="C39" s="134"/>
      <c r="D39" s="134"/>
      <c r="E39" s="134"/>
      <c r="F39" s="134"/>
      <c r="G39" s="134"/>
      <c r="H39" s="134"/>
      <c r="I39" s="134"/>
      <c r="J39" s="134"/>
    </row>
    <row r="40" spans="1:12" ht="4.5" customHeight="1"/>
    <row r="41" spans="1:12">
      <c r="A41" s="155" t="s">
        <v>59</v>
      </c>
      <c r="B41" s="155"/>
      <c r="C41" s="155"/>
      <c r="D41" s="155"/>
      <c r="E41" s="155"/>
      <c r="F41" s="155"/>
      <c r="G41" s="155"/>
      <c r="H41" s="155"/>
      <c r="I41" s="155"/>
      <c r="J41" s="155"/>
    </row>
    <row r="42" spans="1:12">
      <c r="A42" s="47" t="s">
        <v>0</v>
      </c>
      <c r="B42" s="129" t="s">
        <v>197</v>
      </c>
      <c r="C42" s="129"/>
      <c r="D42" s="129"/>
      <c r="E42" s="129"/>
      <c r="F42" s="129"/>
      <c r="G42" s="129"/>
      <c r="H42" s="129"/>
      <c r="I42" s="48">
        <f>1/12</f>
        <v>8.3333333333333329E-2</v>
      </c>
      <c r="J42" s="49">
        <f>(J37*I42)</f>
        <v>196.99549999999999</v>
      </c>
      <c r="L42" s="2"/>
    </row>
    <row r="43" spans="1:12">
      <c r="A43" s="47" t="s">
        <v>1</v>
      </c>
      <c r="B43" s="129" t="s">
        <v>93</v>
      </c>
      <c r="C43" s="129"/>
      <c r="D43" s="129"/>
      <c r="E43" s="129"/>
      <c r="F43" s="129"/>
      <c r="G43" s="129"/>
      <c r="H43" s="129"/>
      <c r="I43" s="50">
        <f>0.09075+0.03025</f>
        <v>0.121</v>
      </c>
      <c r="J43" s="49">
        <f>ROUND((J37*I43),2)</f>
        <v>286.04000000000002</v>
      </c>
    </row>
    <row r="44" spans="1:12">
      <c r="A44" s="148" t="s">
        <v>60</v>
      </c>
      <c r="B44" s="148"/>
      <c r="C44" s="148"/>
      <c r="D44" s="148"/>
      <c r="E44" s="148"/>
      <c r="F44" s="148"/>
      <c r="G44" s="148"/>
      <c r="H44" s="148"/>
      <c r="I44" s="51">
        <f>I42+I43</f>
        <v>0.20433333333333331</v>
      </c>
      <c r="J44" s="52">
        <f>SUM(J42+J43)</f>
        <v>483.03550000000001</v>
      </c>
    </row>
    <row r="45" spans="1:12" ht="3.75" customHeight="1"/>
    <row r="46" spans="1:12" ht="15" customHeight="1">
      <c r="A46" s="149" t="s">
        <v>61</v>
      </c>
      <c r="B46" s="150"/>
      <c r="C46" s="150"/>
      <c r="D46" s="150"/>
      <c r="E46" s="150"/>
      <c r="F46" s="150"/>
      <c r="G46" s="150"/>
      <c r="H46" s="150"/>
      <c r="I46" s="150"/>
      <c r="J46" s="151"/>
    </row>
    <row r="47" spans="1:12">
      <c r="A47" s="53" t="s">
        <v>0</v>
      </c>
      <c r="B47" s="125" t="s">
        <v>18</v>
      </c>
      <c r="C47" s="125"/>
      <c r="D47" s="125"/>
      <c r="E47" s="125"/>
      <c r="F47" s="125"/>
      <c r="G47" s="125"/>
      <c r="H47" s="125"/>
      <c r="I47" s="54">
        <v>0.2</v>
      </c>
      <c r="J47" s="49">
        <f t="shared" ref="J47:J54" si="0">($J$37+$J$44)*I47</f>
        <v>569.3963</v>
      </c>
    </row>
    <row r="48" spans="1:12">
      <c r="A48" s="53" t="s">
        <v>1</v>
      </c>
      <c r="B48" s="125" t="s">
        <v>19</v>
      </c>
      <c r="C48" s="125"/>
      <c r="D48" s="125"/>
      <c r="E48" s="125"/>
      <c r="F48" s="125"/>
      <c r="G48" s="125"/>
      <c r="H48" s="125"/>
      <c r="I48" s="55">
        <v>2.5000000000000001E-2</v>
      </c>
      <c r="J48" s="49">
        <f t="shared" si="0"/>
        <v>71.1745375</v>
      </c>
    </row>
    <row r="49" spans="1:19" ht="34.5" customHeight="1">
      <c r="A49" s="53" t="s">
        <v>2</v>
      </c>
      <c r="B49" s="124" t="s">
        <v>94</v>
      </c>
      <c r="C49" s="124"/>
      <c r="D49" s="124"/>
      <c r="E49" s="39" t="s">
        <v>62</v>
      </c>
      <c r="F49" s="56"/>
      <c r="G49" s="39" t="s">
        <v>63</v>
      </c>
      <c r="H49" s="57"/>
      <c r="I49" s="55">
        <f>((F49*H49))</f>
        <v>0</v>
      </c>
      <c r="J49" s="49">
        <f t="shared" si="0"/>
        <v>0</v>
      </c>
    </row>
    <row r="50" spans="1:19">
      <c r="A50" s="53" t="s">
        <v>3</v>
      </c>
      <c r="B50" s="125" t="s">
        <v>20</v>
      </c>
      <c r="C50" s="125"/>
      <c r="D50" s="125"/>
      <c r="E50" s="125"/>
      <c r="F50" s="125"/>
      <c r="G50" s="125"/>
      <c r="H50" s="125"/>
      <c r="I50" s="54">
        <v>1.4999999999999999E-2</v>
      </c>
      <c r="J50" s="49">
        <f t="shared" si="0"/>
        <v>42.704722499999995</v>
      </c>
    </row>
    <row r="51" spans="1:19">
      <c r="A51" s="53" t="s">
        <v>5</v>
      </c>
      <c r="B51" s="125" t="s">
        <v>64</v>
      </c>
      <c r="C51" s="125"/>
      <c r="D51" s="125"/>
      <c r="E51" s="125"/>
      <c r="F51" s="125"/>
      <c r="G51" s="125"/>
      <c r="H51" s="125"/>
      <c r="I51" s="54">
        <v>0.01</v>
      </c>
      <c r="J51" s="49">
        <f t="shared" si="0"/>
        <v>28.469815000000001</v>
      </c>
    </row>
    <row r="52" spans="1:19">
      <c r="A52" s="53" t="s">
        <v>22</v>
      </c>
      <c r="B52" s="125" t="s">
        <v>23</v>
      </c>
      <c r="C52" s="125"/>
      <c r="D52" s="125"/>
      <c r="E52" s="125"/>
      <c r="F52" s="125"/>
      <c r="G52" s="125"/>
      <c r="H52" s="125"/>
      <c r="I52" s="54">
        <v>6.0000000000000001E-3</v>
      </c>
      <c r="J52" s="49">
        <f t="shared" si="0"/>
        <v>17.081889</v>
      </c>
    </row>
    <row r="53" spans="1:19">
      <c r="A53" s="53" t="s">
        <v>6</v>
      </c>
      <c r="B53" s="125" t="s">
        <v>24</v>
      </c>
      <c r="C53" s="125"/>
      <c r="D53" s="125"/>
      <c r="E53" s="125"/>
      <c r="F53" s="125"/>
      <c r="G53" s="125"/>
      <c r="H53" s="125"/>
      <c r="I53" s="54">
        <v>2E-3</v>
      </c>
      <c r="J53" s="49">
        <f t="shared" si="0"/>
        <v>5.6939630000000001</v>
      </c>
    </row>
    <row r="54" spans="1:19">
      <c r="A54" s="53" t="s">
        <v>25</v>
      </c>
      <c r="B54" s="125" t="s">
        <v>26</v>
      </c>
      <c r="C54" s="125"/>
      <c r="D54" s="125"/>
      <c r="E54" s="125"/>
      <c r="F54" s="125"/>
      <c r="G54" s="125"/>
      <c r="H54" s="125"/>
      <c r="I54" s="54">
        <v>0.08</v>
      </c>
      <c r="J54" s="49">
        <f t="shared" si="0"/>
        <v>227.75852</v>
      </c>
    </row>
    <row r="55" spans="1:19">
      <c r="A55" s="133" t="s">
        <v>8</v>
      </c>
      <c r="B55" s="133"/>
      <c r="C55" s="133"/>
      <c r="D55" s="133"/>
      <c r="E55" s="133"/>
      <c r="F55" s="133"/>
      <c r="G55" s="133"/>
      <c r="H55" s="133"/>
      <c r="I55" s="58">
        <f>SUM(I47:I54)</f>
        <v>0.33800000000000002</v>
      </c>
      <c r="J55" s="59">
        <f>SUM(J47:J54)</f>
        <v>962.27974700000016</v>
      </c>
    </row>
    <row r="56" spans="1:19" ht="4.5" customHeight="1"/>
    <row r="57" spans="1:19">
      <c r="A57" s="137" t="s">
        <v>65</v>
      </c>
      <c r="B57" s="137"/>
      <c r="C57" s="137"/>
      <c r="D57" s="137"/>
      <c r="E57" s="137"/>
      <c r="F57" s="137"/>
      <c r="G57" s="137"/>
      <c r="H57" s="137"/>
      <c r="I57" s="137"/>
      <c r="J57" s="137"/>
    </row>
    <row r="58" spans="1:19">
      <c r="A58" s="47" t="s">
        <v>0</v>
      </c>
      <c r="B58" s="135" t="s">
        <v>198</v>
      </c>
      <c r="C58" s="135"/>
      <c r="D58" s="135"/>
      <c r="E58" s="135"/>
      <c r="F58" s="135"/>
      <c r="G58" s="135"/>
      <c r="H58" s="135"/>
      <c r="I58" s="135"/>
      <c r="J58" s="60">
        <v>0</v>
      </c>
      <c r="K58" s="142" t="s">
        <v>199</v>
      </c>
      <c r="L58" s="142"/>
      <c r="M58" s="142"/>
      <c r="N58" s="142"/>
      <c r="O58" s="142"/>
      <c r="P58" s="142"/>
    </row>
    <row r="59" spans="1:19">
      <c r="A59" s="47" t="s">
        <v>1</v>
      </c>
      <c r="B59" s="135" t="s">
        <v>200</v>
      </c>
      <c r="C59" s="135"/>
      <c r="D59" s="135"/>
      <c r="E59" s="135"/>
      <c r="F59" s="135"/>
      <c r="G59" s="135"/>
      <c r="H59" s="135"/>
      <c r="I59" s="135"/>
      <c r="J59" s="61">
        <v>0</v>
      </c>
    </row>
    <row r="60" spans="1:19">
      <c r="A60" s="47" t="s">
        <v>2</v>
      </c>
      <c r="B60" s="135" t="s">
        <v>66</v>
      </c>
      <c r="C60" s="135"/>
      <c r="D60" s="135"/>
      <c r="E60" s="135"/>
      <c r="F60" s="135"/>
      <c r="G60" s="135"/>
      <c r="H60" s="135"/>
      <c r="I60" s="135"/>
      <c r="J60" s="61">
        <v>0</v>
      </c>
    </row>
    <row r="61" spans="1:19">
      <c r="A61" s="47" t="s">
        <v>3</v>
      </c>
      <c r="B61" s="141" t="s">
        <v>67</v>
      </c>
      <c r="C61" s="141"/>
      <c r="D61" s="141"/>
      <c r="E61" s="141"/>
      <c r="F61" s="141"/>
      <c r="G61" s="141"/>
      <c r="H61" s="141"/>
      <c r="I61" s="141"/>
      <c r="J61" s="61">
        <v>0</v>
      </c>
    </row>
    <row r="62" spans="1:19">
      <c r="A62" s="47" t="s">
        <v>5</v>
      </c>
      <c r="B62" s="129" t="s">
        <v>68</v>
      </c>
      <c r="C62" s="129"/>
      <c r="D62" s="129"/>
      <c r="E62" s="129"/>
      <c r="F62" s="129"/>
      <c r="G62" s="129"/>
      <c r="H62" s="129"/>
      <c r="I62" s="129"/>
      <c r="J62" s="61">
        <v>0</v>
      </c>
      <c r="S62" s="62"/>
    </row>
    <row r="63" spans="1:19">
      <c r="A63" s="47" t="s">
        <v>22</v>
      </c>
      <c r="B63" s="135" t="s">
        <v>69</v>
      </c>
      <c r="C63" s="135"/>
      <c r="D63" s="135"/>
      <c r="E63" s="135"/>
      <c r="F63" s="135"/>
      <c r="G63" s="135"/>
      <c r="H63" s="135"/>
      <c r="I63" s="135"/>
      <c r="J63" s="61">
        <v>0</v>
      </c>
    </row>
    <row r="64" spans="1:19">
      <c r="A64" s="133" t="s">
        <v>27</v>
      </c>
      <c r="B64" s="133"/>
      <c r="C64" s="133"/>
      <c r="D64" s="133"/>
      <c r="E64" s="133"/>
      <c r="F64" s="133"/>
      <c r="G64" s="133"/>
      <c r="H64" s="133"/>
      <c r="I64" s="133"/>
      <c r="J64" s="59">
        <f>SUM(J58:J63)</f>
        <v>0</v>
      </c>
    </row>
    <row r="65" spans="1:23" ht="3.75" customHeight="1"/>
    <row r="66" spans="1:23">
      <c r="A66" s="137" t="s">
        <v>70</v>
      </c>
      <c r="B66" s="137"/>
      <c r="C66" s="137"/>
      <c r="D66" s="137"/>
      <c r="E66" s="137"/>
      <c r="F66" s="137"/>
      <c r="G66" s="137"/>
      <c r="H66" s="137"/>
      <c r="I66" s="137"/>
      <c r="J66" s="137"/>
    </row>
    <row r="67" spans="1:23">
      <c r="A67" s="36" t="s">
        <v>11</v>
      </c>
      <c r="B67" s="129" t="s">
        <v>59</v>
      </c>
      <c r="C67" s="129"/>
      <c r="D67" s="129"/>
      <c r="E67" s="129"/>
      <c r="F67" s="129"/>
      <c r="G67" s="129"/>
      <c r="H67" s="129"/>
      <c r="I67" s="63">
        <f>I44</f>
        <v>0.20433333333333331</v>
      </c>
      <c r="J67" s="64">
        <f>J44</f>
        <v>483.03550000000001</v>
      </c>
    </row>
    <row r="68" spans="1:23" ht="26.25" customHeight="1">
      <c r="A68" s="36" t="s">
        <v>16</v>
      </c>
      <c r="B68" s="129" t="s">
        <v>61</v>
      </c>
      <c r="C68" s="129"/>
      <c r="D68" s="129"/>
      <c r="E68" s="129"/>
      <c r="F68" s="129"/>
      <c r="G68" s="129"/>
      <c r="H68" s="129"/>
      <c r="I68" s="63">
        <f>I55</f>
        <v>0.33800000000000002</v>
      </c>
      <c r="J68" s="64">
        <f>J55</f>
        <v>962.27974700000016</v>
      </c>
    </row>
    <row r="69" spans="1:23">
      <c r="A69" s="36" t="s">
        <v>29</v>
      </c>
      <c r="B69" s="129" t="s">
        <v>65</v>
      </c>
      <c r="C69" s="129"/>
      <c r="D69" s="129"/>
      <c r="E69" s="129"/>
      <c r="F69" s="129"/>
      <c r="G69" s="129"/>
      <c r="H69" s="129"/>
      <c r="I69" s="129"/>
      <c r="J69" s="64">
        <f>J64</f>
        <v>0</v>
      </c>
    </row>
    <row r="70" spans="1:23">
      <c r="A70" s="139" t="s">
        <v>8</v>
      </c>
      <c r="B70" s="139"/>
      <c r="C70" s="139"/>
      <c r="D70" s="139"/>
      <c r="E70" s="139"/>
      <c r="F70" s="139"/>
      <c r="G70" s="139"/>
      <c r="H70" s="139"/>
      <c r="I70" s="139"/>
      <c r="J70" s="65">
        <f>SUM(J67+J68+J69)</f>
        <v>1445.3152470000002</v>
      </c>
    </row>
    <row r="72" spans="1:23">
      <c r="A72" s="134" t="s">
        <v>201</v>
      </c>
      <c r="B72" s="134"/>
      <c r="C72" s="134"/>
      <c r="D72" s="134"/>
      <c r="E72" s="134"/>
      <c r="F72" s="134"/>
      <c r="G72" s="134"/>
      <c r="H72" s="134"/>
      <c r="I72" s="134"/>
      <c r="J72" s="147"/>
    </row>
    <row r="73" spans="1:23">
      <c r="A73" s="47" t="s">
        <v>0</v>
      </c>
      <c r="B73" s="124" t="s">
        <v>71</v>
      </c>
      <c r="C73" s="144"/>
      <c r="D73" s="144"/>
      <c r="E73" s="144"/>
      <c r="F73" s="144"/>
      <c r="G73" s="144"/>
      <c r="H73" s="145"/>
      <c r="I73" s="66">
        <f>ROUND(0.05*(1/12),4)</f>
        <v>4.1999999999999997E-3</v>
      </c>
      <c r="J73" s="67">
        <f>($J$37*I73)</f>
        <v>9.9285731999999989</v>
      </c>
    </row>
    <row r="74" spans="1:23">
      <c r="A74" s="47" t="s">
        <v>1</v>
      </c>
      <c r="B74" s="124" t="s">
        <v>36</v>
      </c>
      <c r="C74" s="144"/>
      <c r="D74" s="144"/>
      <c r="E74" s="144"/>
      <c r="F74" s="144"/>
      <c r="G74" s="144"/>
      <c r="H74" s="145"/>
      <c r="I74" s="66">
        <f>ROUND(I54*I73,4)</f>
        <v>2.9999999999999997E-4</v>
      </c>
      <c r="J74" s="67">
        <f>I74*J37</f>
        <v>0.70918379999999992</v>
      </c>
    </row>
    <row r="75" spans="1:23">
      <c r="A75" s="47" t="s">
        <v>2</v>
      </c>
      <c r="B75" s="124" t="s">
        <v>202</v>
      </c>
      <c r="C75" s="144"/>
      <c r="D75" s="144"/>
      <c r="E75" s="144"/>
      <c r="F75" s="144"/>
      <c r="G75" s="144"/>
      <c r="H75" s="145"/>
      <c r="I75" s="68"/>
      <c r="J75" s="67">
        <f>(I75*J37)</f>
        <v>0</v>
      </c>
      <c r="K75" s="146" t="s">
        <v>244</v>
      </c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</row>
    <row r="76" spans="1:23">
      <c r="A76" s="47" t="s">
        <v>3</v>
      </c>
      <c r="B76" s="124" t="s">
        <v>72</v>
      </c>
      <c r="C76" s="144"/>
      <c r="D76" s="144"/>
      <c r="E76" s="144"/>
      <c r="F76" s="144"/>
      <c r="G76" s="144"/>
      <c r="H76" s="145"/>
      <c r="I76" s="66">
        <f>((1/30)*7)/12</f>
        <v>1.9444444444444445E-2</v>
      </c>
      <c r="J76" s="67">
        <f>J37*I76</f>
        <v>45.965616666666669</v>
      </c>
    </row>
    <row r="77" spans="1:23">
      <c r="A77" s="47" t="s">
        <v>5</v>
      </c>
      <c r="B77" s="124" t="s">
        <v>203</v>
      </c>
      <c r="C77" s="144"/>
      <c r="D77" s="144"/>
      <c r="E77" s="144"/>
      <c r="F77" s="144"/>
      <c r="G77" s="144"/>
      <c r="H77" s="145"/>
      <c r="I77" s="66">
        <f>I55*I76</f>
        <v>6.5722222222222224E-3</v>
      </c>
      <c r="J77" s="67">
        <f>J37*I77</f>
        <v>15.536378433333333</v>
      </c>
    </row>
    <row r="78" spans="1:23">
      <c r="A78" s="47" t="s">
        <v>22</v>
      </c>
      <c r="B78" s="124" t="s">
        <v>204</v>
      </c>
      <c r="C78" s="144"/>
      <c r="D78" s="144"/>
      <c r="E78" s="144"/>
      <c r="F78" s="144"/>
      <c r="G78" s="144"/>
      <c r="H78" s="145"/>
      <c r="I78" s="69"/>
      <c r="J78" s="67">
        <f>I78*J37</f>
        <v>0</v>
      </c>
      <c r="K78" s="146" t="s">
        <v>245</v>
      </c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</row>
    <row r="79" spans="1:23">
      <c r="A79" s="133" t="s">
        <v>8</v>
      </c>
      <c r="B79" s="133"/>
      <c r="C79" s="133"/>
      <c r="D79" s="133"/>
      <c r="E79" s="133"/>
      <c r="F79" s="133"/>
      <c r="G79" s="133"/>
      <c r="H79" s="133"/>
      <c r="I79" s="70">
        <f>SUM(I73:I78)</f>
        <v>3.0516666666666668E-2</v>
      </c>
      <c r="J79" s="71">
        <f>SUM(J73:J78)</f>
        <v>72.13975210000001</v>
      </c>
    </row>
    <row r="81" spans="1:18">
      <c r="A81" s="134" t="s">
        <v>205</v>
      </c>
      <c r="B81" s="134"/>
      <c r="C81" s="134"/>
      <c r="D81" s="134"/>
      <c r="E81" s="134"/>
      <c r="F81" s="134"/>
      <c r="G81" s="134"/>
      <c r="H81" s="134"/>
      <c r="I81" s="134"/>
      <c r="J81" s="134"/>
    </row>
    <row r="82" spans="1:18" ht="18.75" customHeight="1">
      <c r="A82" s="137" t="s">
        <v>73</v>
      </c>
      <c r="B82" s="137"/>
      <c r="C82" s="137"/>
      <c r="D82" s="137"/>
      <c r="E82" s="137"/>
      <c r="F82" s="137"/>
      <c r="G82" s="137"/>
      <c r="H82" s="137"/>
      <c r="I82" s="137"/>
      <c r="J82" s="137"/>
    </row>
    <row r="83" spans="1:18" ht="15" customHeight="1">
      <c r="A83" s="72" t="s">
        <v>0</v>
      </c>
      <c r="B83" s="129" t="s">
        <v>74</v>
      </c>
      <c r="C83" s="129"/>
      <c r="D83" s="129"/>
      <c r="E83" s="129"/>
      <c r="F83" s="129"/>
      <c r="G83" s="129"/>
      <c r="H83" s="129"/>
      <c r="I83" s="73">
        <f>(8.33%+2.78%)/12</f>
        <v>9.2583333333333337E-3</v>
      </c>
      <c r="J83" s="74">
        <f t="shared" ref="J83:J88" si="1">I83*($J$37+$J$70)</f>
        <v>35.267410378475006</v>
      </c>
      <c r="K83" s="138" t="s">
        <v>250</v>
      </c>
      <c r="L83" s="138"/>
      <c r="M83" s="138"/>
      <c r="N83" s="138"/>
      <c r="O83" s="143" t="s">
        <v>206</v>
      </c>
      <c r="P83" s="143"/>
      <c r="Q83" s="143"/>
      <c r="R83" s="143"/>
    </row>
    <row r="84" spans="1:18">
      <c r="A84" s="72" t="s">
        <v>1</v>
      </c>
      <c r="B84" s="129" t="s">
        <v>75</v>
      </c>
      <c r="C84" s="129"/>
      <c r="D84" s="129"/>
      <c r="E84" s="129"/>
      <c r="F84" s="129"/>
      <c r="G84" s="129"/>
      <c r="H84" s="129"/>
      <c r="I84" s="75">
        <f>ROUND(1/360,4)</f>
        <v>2.8E-3</v>
      </c>
      <c r="J84" s="67">
        <f t="shared" si="1"/>
        <v>10.6659314916</v>
      </c>
      <c r="K84" s="138" t="s">
        <v>251</v>
      </c>
      <c r="L84" s="138"/>
      <c r="M84" s="138"/>
      <c r="N84" s="138"/>
      <c r="O84" s="143"/>
      <c r="P84" s="143"/>
      <c r="Q84" s="143"/>
      <c r="R84" s="143"/>
    </row>
    <row r="85" spans="1:18">
      <c r="A85" s="72" t="s">
        <v>2</v>
      </c>
      <c r="B85" s="129" t="s">
        <v>76</v>
      </c>
      <c r="C85" s="129"/>
      <c r="D85" s="129"/>
      <c r="E85" s="129"/>
      <c r="F85" s="129"/>
      <c r="G85" s="129"/>
      <c r="H85" s="129"/>
      <c r="I85" s="75">
        <f>ROUND((0.02*5)/360,4)</f>
        <v>2.9999999999999997E-4</v>
      </c>
      <c r="J85" s="76">
        <f t="shared" si="1"/>
        <v>1.1427783740999999</v>
      </c>
      <c r="K85" s="138" t="s">
        <v>252</v>
      </c>
      <c r="L85" s="138"/>
      <c r="M85" s="138"/>
      <c r="N85" s="138"/>
      <c r="O85" s="143"/>
      <c r="P85" s="143"/>
      <c r="Q85" s="143"/>
      <c r="R85" s="143"/>
    </row>
    <row r="86" spans="1:18">
      <c r="A86" s="72" t="s">
        <v>3</v>
      </c>
      <c r="B86" s="129" t="s">
        <v>77</v>
      </c>
      <c r="C86" s="129"/>
      <c r="D86" s="129"/>
      <c r="E86" s="129"/>
      <c r="F86" s="129"/>
      <c r="G86" s="129"/>
      <c r="H86" s="129"/>
      <c r="I86" s="75">
        <f>ROUND((0.004)*(15/360),4)</f>
        <v>2.0000000000000001E-4</v>
      </c>
      <c r="J86" s="77">
        <f t="shared" si="1"/>
        <v>0.76185224940000007</v>
      </c>
      <c r="K86" s="138" t="s">
        <v>207</v>
      </c>
      <c r="L86" s="138"/>
      <c r="M86" s="138"/>
      <c r="N86" s="138"/>
      <c r="O86" s="143"/>
      <c r="P86" s="143"/>
      <c r="Q86" s="143"/>
      <c r="R86" s="143"/>
    </row>
    <row r="87" spans="1:18">
      <c r="A87" s="72" t="s">
        <v>5</v>
      </c>
      <c r="B87" s="129" t="s">
        <v>78</v>
      </c>
      <c r="C87" s="129"/>
      <c r="D87" s="129"/>
      <c r="E87" s="129"/>
      <c r="F87" s="129"/>
      <c r="G87" s="129"/>
      <c r="H87" s="129"/>
      <c r="I87" s="75">
        <f>(0.5%)*(0.08333+0.0278)</f>
        <v>5.5565000000000009E-4</v>
      </c>
      <c r="J87" s="78">
        <f t="shared" si="1"/>
        <v>2.1166160118955504</v>
      </c>
      <c r="K87" s="138" t="s">
        <v>253</v>
      </c>
      <c r="L87" s="138"/>
      <c r="M87" s="138"/>
      <c r="N87" s="138"/>
      <c r="O87" s="143"/>
      <c r="P87" s="143"/>
      <c r="Q87" s="143"/>
      <c r="R87" s="143"/>
    </row>
    <row r="88" spans="1:18">
      <c r="A88" s="72" t="s">
        <v>22</v>
      </c>
      <c r="B88" s="129" t="s">
        <v>135</v>
      </c>
      <c r="C88" s="129"/>
      <c r="D88" s="129"/>
      <c r="E88" s="129"/>
      <c r="F88" s="129"/>
      <c r="G88" s="129"/>
      <c r="H88" s="129"/>
      <c r="I88" s="75">
        <v>0</v>
      </c>
      <c r="J88" s="67">
        <f t="shared" si="1"/>
        <v>0</v>
      </c>
      <c r="K88" s="138" t="s">
        <v>208</v>
      </c>
      <c r="L88" s="138"/>
      <c r="M88" s="138"/>
      <c r="N88" s="138"/>
      <c r="O88" s="143"/>
      <c r="P88" s="143"/>
      <c r="Q88" s="143"/>
      <c r="R88" s="143"/>
    </row>
    <row r="89" spans="1:18">
      <c r="A89" s="133" t="s">
        <v>8</v>
      </c>
      <c r="B89" s="133"/>
      <c r="C89" s="133"/>
      <c r="D89" s="133"/>
      <c r="E89" s="133"/>
      <c r="F89" s="133"/>
      <c r="G89" s="133"/>
      <c r="H89" s="133"/>
      <c r="I89" s="58">
        <f>SUM(I83:I88)</f>
        <v>1.3113983333333334E-2</v>
      </c>
      <c r="J89" s="79">
        <f>SUM(J83:J88)</f>
        <v>49.954588505470554</v>
      </c>
    </row>
    <row r="90" spans="1:18" ht="4.5" customHeight="1"/>
    <row r="91" spans="1:18">
      <c r="A91" s="137" t="s">
        <v>79</v>
      </c>
      <c r="B91" s="137"/>
      <c r="C91" s="137"/>
      <c r="D91" s="137"/>
      <c r="E91" s="137"/>
      <c r="F91" s="137"/>
      <c r="G91" s="137"/>
      <c r="H91" s="137"/>
      <c r="I91" s="137"/>
      <c r="J91" s="137"/>
    </row>
    <row r="92" spans="1:18">
      <c r="A92" s="80" t="s">
        <v>0</v>
      </c>
      <c r="B92" s="135" t="s">
        <v>80</v>
      </c>
      <c r="C92" s="135"/>
      <c r="D92" s="135"/>
      <c r="E92" s="135"/>
      <c r="F92" s="135"/>
      <c r="G92" s="135"/>
      <c r="H92" s="135"/>
      <c r="I92" s="55">
        <v>0</v>
      </c>
      <c r="J92" s="77"/>
      <c r="K92" s="142" t="s">
        <v>209</v>
      </c>
      <c r="L92" s="142"/>
      <c r="M92" s="142"/>
      <c r="N92" s="142"/>
    </row>
    <row r="93" spans="1:18">
      <c r="A93" s="133" t="s">
        <v>8</v>
      </c>
      <c r="B93" s="133"/>
      <c r="C93" s="133"/>
      <c r="D93" s="133"/>
      <c r="E93" s="133"/>
      <c r="F93" s="133"/>
      <c r="G93" s="133"/>
      <c r="H93" s="133"/>
      <c r="I93" s="58">
        <f>I92</f>
        <v>0</v>
      </c>
      <c r="J93" s="59">
        <f>J92</f>
        <v>0</v>
      </c>
    </row>
    <row r="94" spans="1:18" ht="5.2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</row>
    <row r="95" spans="1:18">
      <c r="A95" s="137" t="s">
        <v>81</v>
      </c>
      <c r="B95" s="137"/>
      <c r="C95" s="137"/>
      <c r="D95" s="137"/>
      <c r="E95" s="137"/>
      <c r="F95" s="137"/>
      <c r="G95" s="137"/>
      <c r="H95" s="137"/>
      <c r="I95" s="137"/>
      <c r="J95" s="137"/>
    </row>
    <row r="96" spans="1:18">
      <c r="A96" s="37" t="s">
        <v>40</v>
      </c>
      <c r="B96" s="129" t="s">
        <v>73</v>
      </c>
      <c r="C96" s="129"/>
      <c r="D96" s="129"/>
      <c r="E96" s="129"/>
      <c r="F96" s="129"/>
      <c r="G96" s="129"/>
      <c r="H96" s="129"/>
      <c r="I96" s="63">
        <f>I89</f>
        <v>1.3113983333333334E-2</v>
      </c>
      <c r="J96" s="49">
        <f>J89</f>
        <v>49.954588505470554</v>
      </c>
    </row>
    <row r="97" spans="1:16">
      <c r="A97" s="37" t="s">
        <v>44</v>
      </c>
      <c r="B97" s="129" t="s">
        <v>79</v>
      </c>
      <c r="C97" s="129"/>
      <c r="D97" s="129"/>
      <c r="E97" s="129"/>
      <c r="F97" s="129"/>
      <c r="G97" s="129"/>
      <c r="H97" s="129"/>
      <c r="I97" s="63">
        <f>I93</f>
        <v>0</v>
      </c>
      <c r="J97" s="49">
        <f>J93</f>
        <v>0</v>
      </c>
    </row>
    <row r="98" spans="1:16">
      <c r="A98" s="139" t="s">
        <v>8</v>
      </c>
      <c r="B98" s="139"/>
      <c r="C98" s="139"/>
      <c r="D98" s="139"/>
      <c r="E98" s="139"/>
      <c r="F98" s="139"/>
      <c r="G98" s="139"/>
      <c r="H98" s="139"/>
      <c r="I98" s="82">
        <f>SUM(I96:I97)</f>
        <v>1.3113983333333334E-2</v>
      </c>
      <c r="J98" s="59">
        <f>SUM(J96+J97)</f>
        <v>49.954588505470554</v>
      </c>
    </row>
    <row r="100" spans="1:16">
      <c r="A100" s="140" t="s">
        <v>210</v>
      </c>
      <c r="B100" s="140"/>
      <c r="C100" s="140"/>
      <c r="D100" s="140"/>
      <c r="E100" s="140"/>
      <c r="F100" s="140"/>
      <c r="G100" s="140"/>
      <c r="H100" s="140"/>
      <c r="I100" s="140"/>
      <c r="J100" s="140"/>
    </row>
    <row r="101" spans="1:16">
      <c r="A101" s="80" t="s">
        <v>0</v>
      </c>
      <c r="B101" s="141" t="s">
        <v>82</v>
      </c>
      <c r="C101" s="141"/>
      <c r="D101" s="141"/>
      <c r="E101" s="141"/>
      <c r="F101" s="141"/>
      <c r="G101" s="141"/>
      <c r="H101" s="141"/>
      <c r="I101" s="141"/>
      <c r="J101" s="61">
        <f>'Insumos Diversos'!E22</f>
        <v>0</v>
      </c>
    </row>
    <row r="102" spans="1:16">
      <c r="A102" s="80" t="s">
        <v>1</v>
      </c>
      <c r="B102" s="135" t="s">
        <v>141</v>
      </c>
      <c r="C102" s="135"/>
      <c r="D102" s="135"/>
      <c r="E102" s="135"/>
      <c r="F102" s="135"/>
      <c r="G102" s="135"/>
      <c r="H102" s="135"/>
      <c r="I102" s="135"/>
      <c r="J102" s="61">
        <v>0</v>
      </c>
      <c r="L102" s="83"/>
    </row>
    <row r="103" spans="1:16">
      <c r="A103" s="80" t="s">
        <v>2</v>
      </c>
      <c r="B103" s="125" t="s">
        <v>45</v>
      </c>
      <c r="C103" s="126"/>
      <c r="D103" s="126"/>
      <c r="E103" s="126"/>
      <c r="F103" s="126"/>
      <c r="G103" s="126"/>
      <c r="H103" s="126"/>
      <c r="I103" s="127"/>
      <c r="J103" s="61">
        <v>0</v>
      </c>
    </row>
    <row r="104" spans="1:16">
      <c r="A104" s="80" t="s">
        <v>3</v>
      </c>
      <c r="B104" s="125" t="s">
        <v>7</v>
      </c>
      <c r="C104" s="126"/>
      <c r="D104" s="126"/>
      <c r="E104" s="126"/>
      <c r="F104" s="126"/>
      <c r="G104" s="126"/>
      <c r="H104" s="126"/>
      <c r="I104" s="127"/>
      <c r="J104" s="61">
        <v>0</v>
      </c>
    </row>
    <row r="105" spans="1:16">
      <c r="A105" s="133" t="s">
        <v>27</v>
      </c>
      <c r="B105" s="133"/>
      <c r="C105" s="133"/>
      <c r="D105" s="133"/>
      <c r="E105" s="133"/>
      <c r="F105" s="133"/>
      <c r="G105" s="133"/>
      <c r="H105" s="133"/>
      <c r="I105" s="133"/>
      <c r="J105" s="52">
        <f>SUM(J101:J104)</f>
        <v>0</v>
      </c>
    </row>
    <row r="107" spans="1:16">
      <c r="A107" s="134" t="s">
        <v>211</v>
      </c>
      <c r="B107" s="134"/>
      <c r="C107" s="134"/>
      <c r="D107" s="134"/>
      <c r="E107" s="134"/>
      <c r="F107" s="134"/>
      <c r="G107" s="134"/>
      <c r="H107" s="134"/>
      <c r="I107" s="134"/>
      <c r="J107" s="134"/>
    </row>
    <row r="108" spans="1:16">
      <c r="A108" s="80" t="s">
        <v>0</v>
      </c>
      <c r="B108" s="135" t="s">
        <v>47</v>
      </c>
      <c r="C108" s="135"/>
      <c r="D108" s="135"/>
      <c r="E108" s="135"/>
      <c r="F108" s="135"/>
      <c r="G108" s="135"/>
      <c r="H108" s="135"/>
      <c r="I108" s="73"/>
      <c r="J108" s="84">
        <f>($J$37+$J$70+$J$79+$J$98)*I108</f>
        <v>0</v>
      </c>
    </row>
    <row r="109" spans="1:16">
      <c r="A109" s="80" t="s">
        <v>1</v>
      </c>
      <c r="B109" s="135" t="s">
        <v>48</v>
      </c>
      <c r="C109" s="135"/>
      <c r="D109" s="135"/>
      <c r="E109" s="135"/>
      <c r="F109" s="135"/>
      <c r="G109" s="135"/>
      <c r="H109" s="135"/>
      <c r="I109" s="73"/>
      <c r="J109" s="84">
        <f>($J$37+$J$70+$J$79+$J$98)*I109</f>
        <v>0</v>
      </c>
    </row>
    <row r="110" spans="1:16">
      <c r="A110" s="80" t="s">
        <v>2</v>
      </c>
      <c r="B110" s="135" t="s">
        <v>49</v>
      </c>
      <c r="C110" s="135"/>
      <c r="D110" s="135"/>
      <c r="E110" s="135"/>
      <c r="F110" s="135"/>
      <c r="G110" s="135"/>
      <c r="H110" s="135"/>
      <c r="I110" s="55"/>
      <c r="J110" s="85"/>
    </row>
    <row r="111" spans="1:16">
      <c r="A111" s="80"/>
      <c r="B111" s="136" t="s">
        <v>83</v>
      </c>
      <c r="C111" s="136"/>
      <c r="D111" s="136"/>
      <c r="E111" s="136"/>
      <c r="F111" s="136"/>
      <c r="G111" s="136"/>
      <c r="H111" s="136"/>
      <c r="I111" s="86"/>
      <c r="J111" s="87">
        <f>ROUND((J108+J109+J123)/(1-(I112+I113+I114)),2)</f>
        <v>4303.62</v>
      </c>
    </row>
    <row r="112" spans="1:16">
      <c r="A112" s="80"/>
      <c r="B112" s="125" t="s">
        <v>84</v>
      </c>
      <c r="C112" s="126"/>
      <c r="D112" s="126"/>
      <c r="E112" s="126"/>
      <c r="F112" s="126"/>
      <c r="G112" s="126"/>
      <c r="H112" s="127"/>
      <c r="I112" s="88">
        <v>0.03</v>
      </c>
      <c r="J112" s="89">
        <f>I112*$J$111</f>
        <v>129.1086</v>
      </c>
      <c r="K112" s="132" t="s">
        <v>212</v>
      </c>
      <c r="L112" s="132"/>
      <c r="P112" s="90"/>
    </row>
    <row r="113" spans="1:12">
      <c r="A113" s="80"/>
      <c r="B113" s="125" t="s">
        <v>85</v>
      </c>
      <c r="C113" s="126"/>
      <c r="D113" s="126"/>
      <c r="E113" s="126"/>
      <c r="F113" s="126"/>
      <c r="G113" s="126"/>
      <c r="H113" s="127"/>
      <c r="I113" s="88">
        <v>6.4999999999999997E-3</v>
      </c>
      <c r="J113" s="89">
        <f t="shared" ref="J113:J114" si="2">I113*$J$111</f>
        <v>27.973529999999997</v>
      </c>
      <c r="K113" s="132"/>
      <c r="L113" s="132"/>
    </row>
    <row r="114" spans="1:12">
      <c r="A114" s="80"/>
      <c r="B114" s="125" t="s">
        <v>213</v>
      </c>
      <c r="C114" s="126"/>
      <c r="D114" s="126"/>
      <c r="E114" s="126"/>
      <c r="F114" s="126"/>
      <c r="G114" s="126"/>
      <c r="H114" s="127"/>
      <c r="I114" s="91">
        <v>0.05</v>
      </c>
      <c r="J114" s="89">
        <f t="shared" si="2"/>
        <v>215.18100000000001</v>
      </c>
      <c r="K114" s="132"/>
      <c r="L114" s="132"/>
    </row>
    <row r="115" spans="1:12">
      <c r="A115" s="130" t="s">
        <v>214</v>
      </c>
      <c r="B115" s="130"/>
      <c r="C115" s="130"/>
      <c r="D115" s="130"/>
      <c r="E115" s="130"/>
      <c r="F115" s="130"/>
      <c r="G115" s="130"/>
      <c r="H115" s="130"/>
      <c r="I115" s="51">
        <f>SUM(I112:I114)</f>
        <v>8.6499999999999994E-2</v>
      </c>
      <c r="J115" s="92">
        <f>SUM(J112:J114)</f>
        <v>372.26313000000005</v>
      </c>
    </row>
    <row r="117" spans="1:12" ht="18.75" customHeight="1">
      <c r="A117" s="131" t="s">
        <v>215</v>
      </c>
      <c r="B117" s="131"/>
      <c r="C117" s="131"/>
      <c r="D117" s="131"/>
      <c r="E117" s="131"/>
      <c r="F117" s="131"/>
      <c r="G117" s="131"/>
      <c r="H117" s="131"/>
      <c r="I117" s="131"/>
      <c r="J117" s="131"/>
    </row>
    <row r="118" spans="1:12">
      <c r="A118" s="93" t="s">
        <v>0</v>
      </c>
      <c r="B118" s="129" t="str">
        <f>A28</f>
        <v>MÓDULO 1: Composição da Remuneração  (Redação dada pela Instrução Normativa nº 7, de 2018)</v>
      </c>
      <c r="C118" s="129"/>
      <c r="D118" s="129"/>
      <c r="E118" s="129"/>
      <c r="F118" s="129"/>
      <c r="G118" s="129"/>
      <c r="H118" s="129"/>
      <c r="I118" s="129"/>
      <c r="J118" s="64">
        <f>J37</f>
        <v>2363.9459999999999</v>
      </c>
    </row>
    <row r="119" spans="1:12">
      <c r="A119" s="93" t="s">
        <v>1</v>
      </c>
      <c r="B119" s="129" t="str">
        <f>A39</f>
        <v>MÓDULO 2 – Encargos e Benefícios Anuais, Mensais e Diários</v>
      </c>
      <c r="C119" s="129"/>
      <c r="D119" s="129"/>
      <c r="E119" s="129"/>
      <c r="F119" s="129"/>
      <c r="G119" s="129"/>
      <c r="H119" s="129"/>
      <c r="I119" s="129"/>
      <c r="J119" s="64">
        <f>J70</f>
        <v>1445.3152470000002</v>
      </c>
    </row>
    <row r="120" spans="1:12">
      <c r="A120" s="93" t="s">
        <v>2</v>
      </c>
      <c r="B120" s="129" t="str">
        <f>A72</f>
        <v>MÓDULO 3 - Provisão para Rescisão</v>
      </c>
      <c r="C120" s="129"/>
      <c r="D120" s="129"/>
      <c r="E120" s="129"/>
      <c r="F120" s="129"/>
      <c r="G120" s="129"/>
      <c r="H120" s="129"/>
      <c r="I120" s="129"/>
      <c r="J120" s="64">
        <f>J79</f>
        <v>72.13975210000001</v>
      </c>
    </row>
    <row r="121" spans="1:12">
      <c r="A121" s="93" t="s">
        <v>3</v>
      </c>
      <c r="B121" s="129" t="str">
        <f>A81</f>
        <v>MÓDULO 4 - Custo de Reposição do Profissional Ausente</v>
      </c>
      <c r="C121" s="129"/>
      <c r="D121" s="129"/>
      <c r="E121" s="129"/>
      <c r="F121" s="129"/>
      <c r="G121" s="129"/>
      <c r="H121" s="129"/>
      <c r="I121" s="129"/>
      <c r="J121" s="64">
        <f>J98</f>
        <v>49.954588505470554</v>
      </c>
    </row>
    <row r="122" spans="1:12">
      <c r="A122" s="93" t="s">
        <v>5</v>
      </c>
      <c r="B122" s="129" t="str">
        <f>A100</f>
        <v>MÓDULO 5 – Insumos Diversos</v>
      </c>
      <c r="C122" s="129"/>
      <c r="D122" s="129"/>
      <c r="E122" s="129"/>
      <c r="F122" s="129"/>
      <c r="G122" s="129"/>
      <c r="H122" s="129"/>
      <c r="I122" s="129"/>
      <c r="J122" s="64">
        <f>J105</f>
        <v>0</v>
      </c>
    </row>
    <row r="123" spans="1:12">
      <c r="A123" s="128" t="s">
        <v>86</v>
      </c>
      <c r="B123" s="128"/>
      <c r="C123" s="128"/>
      <c r="D123" s="128"/>
      <c r="E123" s="128"/>
      <c r="F123" s="128"/>
      <c r="G123" s="128"/>
      <c r="H123" s="128"/>
      <c r="I123" s="128"/>
      <c r="J123" s="65">
        <f>SUM(J118:J122)</f>
        <v>3931.3555876054706</v>
      </c>
    </row>
    <row r="124" spans="1:12">
      <c r="A124" s="94" t="s">
        <v>22</v>
      </c>
      <c r="B124" s="124" t="str">
        <f>A107</f>
        <v xml:space="preserve">MÓDULO 6 -  Custos Indiretos, Tributos e Lucro  </v>
      </c>
      <c r="C124" s="124"/>
      <c r="D124" s="124"/>
      <c r="E124" s="124"/>
      <c r="F124" s="124"/>
      <c r="G124" s="124"/>
      <c r="H124" s="124"/>
      <c r="I124" s="124"/>
      <c r="J124" s="64">
        <f>J108+J109+J115</f>
        <v>372.26313000000005</v>
      </c>
    </row>
    <row r="125" spans="1:12">
      <c r="A125" s="128" t="s">
        <v>216</v>
      </c>
      <c r="B125" s="128"/>
      <c r="C125" s="128"/>
      <c r="D125" s="128"/>
      <c r="E125" s="128"/>
      <c r="F125" s="128"/>
      <c r="G125" s="128"/>
      <c r="H125" s="128"/>
      <c r="I125" s="128"/>
      <c r="J125" s="65">
        <f>J123+J124</f>
        <v>4303.6187176054709</v>
      </c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</sheetData>
  <mergeCells count="147">
    <mergeCell ref="A7:G7"/>
    <mergeCell ref="H7:J7"/>
    <mergeCell ref="A8:G8"/>
    <mergeCell ref="H8:J8"/>
    <mergeCell ref="A9:G9"/>
    <mergeCell ref="H9:J9"/>
    <mergeCell ref="A2:J2"/>
    <mergeCell ref="L2:M2"/>
    <mergeCell ref="A3:J3"/>
    <mergeCell ref="L3:M3"/>
    <mergeCell ref="A4:J4"/>
    <mergeCell ref="A6:J6"/>
    <mergeCell ref="B15:G15"/>
    <mergeCell ref="H15:J15"/>
    <mergeCell ref="B16:G16"/>
    <mergeCell ref="H16:J16"/>
    <mergeCell ref="A18:J18"/>
    <mergeCell ref="B19:G19"/>
    <mergeCell ref="H19:J19"/>
    <mergeCell ref="A11:J11"/>
    <mergeCell ref="B12:G12"/>
    <mergeCell ref="H12:J12"/>
    <mergeCell ref="B13:G13"/>
    <mergeCell ref="H13:J13"/>
    <mergeCell ref="B14:G14"/>
    <mergeCell ref="H14:J14"/>
    <mergeCell ref="B25:G25"/>
    <mergeCell ref="H25:J25"/>
    <mergeCell ref="B26:G26"/>
    <mergeCell ref="H26:J26"/>
    <mergeCell ref="A28:J28"/>
    <mergeCell ref="B29:G29"/>
    <mergeCell ref="H29:I29"/>
    <mergeCell ref="B20:G20"/>
    <mergeCell ref="H20:J20"/>
    <mergeCell ref="B21:G21"/>
    <mergeCell ref="H21:J21"/>
    <mergeCell ref="B22:G22"/>
    <mergeCell ref="H22:J22"/>
    <mergeCell ref="B23:G23"/>
    <mergeCell ref="H23:J23"/>
    <mergeCell ref="B24:G24"/>
    <mergeCell ref="H24:J24"/>
    <mergeCell ref="B33:G33"/>
    <mergeCell ref="K33:L33"/>
    <mergeCell ref="B34:G34"/>
    <mergeCell ref="K34:L34"/>
    <mergeCell ref="B35:G35"/>
    <mergeCell ref="K35:L35"/>
    <mergeCell ref="B30:G30"/>
    <mergeCell ref="H30:I30"/>
    <mergeCell ref="B31:G31"/>
    <mergeCell ref="H31:I31"/>
    <mergeCell ref="B32:G32"/>
    <mergeCell ref="H32:I32"/>
    <mergeCell ref="B42:H42"/>
    <mergeCell ref="B43:H43"/>
    <mergeCell ref="A44:H44"/>
    <mergeCell ref="A46:J46"/>
    <mergeCell ref="B47:H47"/>
    <mergeCell ref="B48:H48"/>
    <mergeCell ref="B36:G36"/>
    <mergeCell ref="H36:I36"/>
    <mergeCell ref="K36:L36"/>
    <mergeCell ref="A37:I37"/>
    <mergeCell ref="A39:J39"/>
    <mergeCell ref="A41:J41"/>
    <mergeCell ref="A55:H55"/>
    <mergeCell ref="A57:J57"/>
    <mergeCell ref="B58:I58"/>
    <mergeCell ref="K58:P58"/>
    <mergeCell ref="B59:I59"/>
    <mergeCell ref="B60:I60"/>
    <mergeCell ref="B49:D49"/>
    <mergeCell ref="B50:H50"/>
    <mergeCell ref="B51:H51"/>
    <mergeCell ref="B52:H52"/>
    <mergeCell ref="B53:H53"/>
    <mergeCell ref="B54:H54"/>
    <mergeCell ref="B68:H68"/>
    <mergeCell ref="B69:I69"/>
    <mergeCell ref="A70:I70"/>
    <mergeCell ref="A72:J72"/>
    <mergeCell ref="B73:H73"/>
    <mergeCell ref="B74:H74"/>
    <mergeCell ref="B61:I61"/>
    <mergeCell ref="B62:I62"/>
    <mergeCell ref="B63:I63"/>
    <mergeCell ref="A64:I64"/>
    <mergeCell ref="A66:J66"/>
    <mergeCell ref="B67:H67"/>
    <mergeCell ref="O83:R88"/>
    <mergeCell ref="B84:H84"/>
    <mergeCell ref="K84:N84"/>
    <mergeCell ref="B85:H85"/>
    <mergeCell ref="K85:N85"/>
    <mergeCell ref="B86:H86"/>
    <mergeCell ref="K86:N86"/>
    <mergeCell ref="B75:H75"/>
    <mergeCell ref="B76:H76"/>
    <mergeCell ref="B77:H77"/>
    <mergeCell ref="B78:H78"/>
    <mergeCell ref="A79:H79"/>
    <mergeCell ref="A81:J81"/>
    <mergeCell ref="B87:H87"/>
    <mergeCell ref="K87:N87"/>
    <mergeCell ref="B88:H88"/>
    <mergeCell ref="K88:N88"/>
    <mergeCell ref="K75:W75"/>
    <mergeCell ref="K78:W78"/>
    <mergeCell ref="A89:H89"/>
    <mergeCell ref="A91:J91"/>
    <mergeCell ref="A82:J82"/>
    <mergeCell ref="B83:H83"/>
    <mergeCell ref="K83:N83"/>
    <mergeCell ref="A98:H98"/>
    <mergeCell ref="A100:J100"/>
    <mergeCell ref="B101:I101"/>
    <mergeCell ref="B102:I102"/>
    <mergeCell ref="B92:H92"/>
    <mergeCell ref="K92:N92"/>
    <mergeCell ref="A93:H93"/>
    <mergeCell ref="A95:J95"/>
    <mergeCell ref="B96:H96"/>
    <mergeCell ref="B97:H97"/>
    <mergeCell ref="K112:L114"/>
    <mergeCell ref="B113:H113"/>
    <mergeCell ref="B114:H114"/>
    <mergeCell ref="A105:I105"/>
    <mergeCell ref="A107:J107"/>
    <mergeCell ref="B108:H108"/>
    <mergeCell ref="B109:H109"/>
    <mergeCell ref="B110:H110"/>
    <mergeCell ref="B111:H111"/>
    <mergeCell ref="B124:I124"/>
    <mergeCell ref="B103:I103"/>
    <mergeCell ref="B104:I104"/>
    <mergeCell ref="A125:I125"/>
    <mergeCell ref="B118:I118"/>
    <mergeCell ref="B119:I119"/>
    <mergeCell ref="B120:I120"/>
    <mergeCell ref="B121:I121"/>
    <mergeCell ref="B122:I122"/>
    <mergeCell ref="A123:I123"/>
    <mergeCell ref="B112:H112"/>
    <mergeCell ref="A115:H115"/>
    <mergeCell ref="A117:J1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7"/>
  <sheetViews>
    <sheetView showGridLines="0" topLeftCell="A100" workbookViewId="0">
      <selection activeCell="M121" sqref="M121"/>
    </sheetView>
  </sheetViews>
  <sheetFormatPr defaultRowHeight="15"/>
  <cols>
    <col min="1" max="1" width="5.140625" customWidth="1"/>
    <col min="7" max="7" width="23.28515625" customWidth="1"/>
    <col min="9" max="9" width="12.7109375" customWidth="1"/>
    <col min="10" max="10" width="17" customWidth="1"/>
    <col min="11" max="11" width="10.5703125" bestFit="1" customWidth="1"/>
    <col min="12" max="12" width="15.42578125" customWidth="1"/>
    <col min="13" max="13" width="17.5703125" customWidth="1"/>
    <col min="14" max="14" width="12.42578125" customWidth="1"/>
  </cols>
  <sheetData>
    <row r="2" spans="1:15" s="27" customFormat="1" ht="15" customHeight="1">
      <c r="A2" s="172" t="s">
        <v>179</v>
      </c>
      <c r="B2" s="172"/>
      <c r="C2" s="172"/>
      <c r="D2" s="172"/>
      <c r="E2" s="172"/>
      <c r="F2" s="172"/>
      <c r="G2" s="172"/>
      <c r="H2" s="172"/>
      <c r="I2" s="172"/>
      <c r="J2" s="172"/>
      <c r="L2" s="173" t="s">
        <v>180</v>
      </c>
      <c r="M2" s="174"/>
      <c r="N2"/>
      <c r="O2"/>
    </row>
    <row r="3" spans="1:15" s="27" customFormat="1" ht="15" customHeight="1">
      <c r="A3" s="172" t="s">
        <v>181</v>
      </c>
      <c r="B3" s="172"/>
      <c r="C3" s="172"/>
      <c r="D3" s="172"/>
      <c r="E3" s="172"/>
      <c r="F3" s="172"/>
      <c r="G3" s="172"/>
      <c r="H3" s="172"/>
      <c r="I3" s="172"/>
      <c r="J3" s="172"/>
      <c r="L3" s="175" t="s">
        <v>182</v>
      </c>
      <c r="M3" s="176"/>
      <c r="N3"/>
      <c r="O3"/>
    </row>
    <row r="4" spans="1:15" s="27" customFormat="1" ht="19.5" customHeight="1">
      <c r="A4" s="134" t="s">
        <v>183</v>
      </c>
      <c r="B4" s="134"/>
      <c r="C4" s="134"/>
      <c r="D4" s="134"/>
      <c r="E4" s="134"/>
      <c r="F4" s="134"/>
      <c r="G4" s="134"/>
      <c r="H4" s="134"/>
      <c r="I4" s="134"/>
      <c r="J4" s="134"/>
      <c r="L4"/>
      <c r="M4"/>
      <c r="N4"/>
      <c r="O4"/>
    </row>
    <row r="5" spans="1:15" s="27" customFormat="1" ht="4.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L5"/>
      <c r="M5"/>
      <c r="N5"/>
      <c r="O5"/>
    </row>
    <row r="6" spans="1:15">
      <c r="A6" s="134" t="s">
        <v>184</v>
      </c>
      <c r="B6" s="134"/>
      <c r="C6" s="134"/>
      <c r="D6" s="134"/>
      <c r="E6" s="134"/>
      <c r="F6" s="134"/>
      <c r="G6" s="134"/>
      <c r="H6" s="134"/>
      <c r="I6" s="134"/>
      <c r="J6" s="134"/>
    </row>
    <row r="7" spans="1:15">
      <c r="A7" s="129" t="s">
        <v>87</v>
      </c>
      <c r="B7" s="129"/>
      <c r="C7" s="129"/>
      <c r="D7" s="129"/>
      <c r="E7" s="129"/>
      <c r="F7" s="129"/>
      <c r="G7" s="129"/>
      <c r="H7" s="168"/>
      <c r="I7" s="168"/>
      <c r="J7" s="168"/>
    </row>
    <row r="8" spans="1:15">
      <c r="A8" s="129" t="s">
        <v>88</v>
      </c>
      <c r="B8" s="129"/>
      <c r="C8" s="129"/>
      <c r="D8" s="129"/>
      <c r="E8" s="129"/>
      <c r="F8" s="129"/>
      <c r="G8" s="129"/>
      <c r="H8" s="168"/>
      <c r="I8" s="168"/>
      <c r="J8" s="168"/>
    </row>
    <row r="9" spans="1:15">
      <c r="A9" s="124" t="s">
        <v>89</v>
      </c>
      <c r="B9" s="144"/>
      <c r="C9" s="144"/>
      <c r="D9" s="144"/>
      <c r="E9" s="144"/>
      <c r="F9" s="144"/>
      <c r="G9" s="145"/>
      <c r="H9" s="169"/>
      <c r="I9" s="170"/>
      <c r="J9" s="171"/>
    </row>
    <row r="10" spans="1:15" ht="4.5" customHeight="1"/>
    <row r="11" spans="1:15">
      <c r="A11" s="134" t="s">
        <v>185</v>
      </c>
      <c r="B11" s="134"/>
      <c r="C11" s="134"/>
      <c r="D11" s="134"/>
      <c r="E11" s="134"/>
      <c r="F11" s="134"/>
      <c r="G11" s="134"/>
      <c r="H11" s="134"/>
      <c r="I11" s="134"/>
      <c r="J11" s="134"/>
    </row>
    <row r="12" spans="1:15">
      <c r="A12" s="36" t="s">
        <v>0</v>
      </c>
      <c r="B12" s="129" t="s">
        <v>50</v>
      </c>
      <c r="C12" s="129"/>
      <c r="D12" s="129"/>
      <c r="E12" s="129"/>
      <c r="F12" s="129"/>
      <c r="G12" s="129"/>
      <c r="H12" s="167"/>
      <c r="I12" s="167"/>
      <c r="J12" s="167"/>
    </row>
    <row r="13" spans="1:15">
      <c r="A13" s="36" t="s">
        <v>1</v>
      </c>
      <c r="B13" s="129" t="s">
        <v>51</v>
      </c>
      <c r="C13" s="129"/>
      <c r="D13" s="129"/>
      <c r="E13" s="129"/>
      <c r="F13" s="129"/>
      <c r="G13" s="129"/>
      <c r="H13" s="167"/>
      <c r="I13" s="167"/>
      <c r="J13" s="167"/>
    </row>
    <row r="14" spans="1:15">
      <c r="A14" s="36" t="s">
        <v>2</v>
      </c>
      <c r="B14" s="129" t="s">
        <v>186</v>
      </c>
      <c r="C14" s="129"/>
      <c r="D14" s="129"/>
      <c r="E14" s="129"/>
      <c r="F14" s="129"/>
      <c r="G14" s="129"/>
      <c r="H14" s="167"/>
      <c r="I14" s="167"/>
      <c r="J14" s="167"/>
    </row>
    <row r="15" spans="1:15">
      <c r="A15" s="36" t="s">
        <v>3</v>
      </c>
      <c r="B15" s="129" t="s">
        <v>52</v>
      </c>
      <c r="C15" s="129"/>
      <c r="D15" s="129"/>
      <c r="E15" s="129"/>
      <c r="F15" s="129"/>
      <c r="G15" s="129"/>
      <c r="H15" s="165">
        <v>12</v>
      </c>
      <c r="I15" s="165"/>
      <c r="J15" s="165"/>
      <c r="M15" s="38"/>
    </row>
    <row r="16" spans="1:15">
      <c r="A16" s="36" t="s">
        <v>5</v>
      </c>
      <c r="B16" s="129" t="s">
        <v>187</v>
      </c>
      <c r="C16" s="129"/>
      <c r="D16" s="129"/>
      <c r="E16" s="129"/>
      <c r="F16" s="129"/>
      <c r="G16" s="129"/>
      <c r="H16" s="166"/>
      <c r="I16" s="166"/>
      <c r="J16" s="166"/>
    </row>
    <row r="17" spans="1:10" ht="4.5" customHeight="1"/>
    <row r="18" spans="1:10">
      <c r="A18" s="134" t="s">
        <v>188</v>
      </c>
      <c r="B18" s="134"/>
      <c r="C18" s="134"/>
      <c r="D18" s="134"/>
      <c r="E18" s="134"/>
      <c r="F18" s="134"/>
      <c r="G18" s="134"/>
      <c r="H18" s="134"/>
      <c r="I18" s="134"/>
      <c r="J18" s="134"/>
    </row>
    <row r="19" spans="1:10">
      <c r="A19" s="36">
        <v>1</v>
      </c>
      <c r="B19" s="129" t="s">
        <v>189</v>
      </c>
      <c r="C19" s="129"/>
      <c r="D19" s="129"/>
      <c r="E19" s="129"/>
      <c r="F19" s="129"/>
      <c r="G19" s="129"/>
      <c r="H19" s="158" t="s">
        <v>233</v>
      </c>
      <c r="I19" s="158"/>
      <c r="J19" s="158"/>
    </row>
    <row r="20" spans="1:10">
      <c r="A20" s="36">
        <v>2</v>
      </c>
      <c r="B20" s="129" t="s">
        <v>53</v>
      </c>
      <c r="C20" s="129"/>
      <c r="D20" s="129"/>
      <c r="E20" s="129"/>
      <c r="F20" s="129"/>
      <c r="G20" s="129"/>
      <c r="H20" s="158" t="s">
        <v>232</v>
      </c>
      <c r="I20" s="158"/>
      <c r="J20" s="158"/>
    </row>
    <row r="21" spans="1:10">
      <c r="A21" s="36">
        <v>3</v>
      </c>
      <c r="B21" s="129" t="s">
        <v>92</v>
      </c>
      <c r="C21" s="129"/>
      <c r="D21" s="129"/>
      <c r="E21" s="129"/>
      <c r="F21" s="129"/>
      <c r="G21" s="129"/>
      <c r="H21" s="162"/>
      <c r="I21" s="163"/>
      <c r="J21" s="164"/>
    </row>
    <row r="22" spans="1:10">
      <c r="A22" s="36">
        <v>4</v>
      </c>
      <c r="B22" s="129" t="s">
        <v>190</v>
      </c>
      <c r="C22" s="129"/>
      <c r="D22" s="129"/>
      <c r="E22" s="129"/>
      <c r="F22" s="129"/>
      <c r="G22" s="129"/>
      <c r="H22" s="158" t="s">
        <v>234</v>
      </c>
      <c r="I22" s="158"/>
      <c r="J22" s="158"/>
    </row>
    <row r="23" spans="1:10">
      <c r="A23" s="36"/>
      <c r="B23" s="129" t="s">
        <v>230</v>
      </c>
      <c r="C23" s="129"/>
      <c r="D23" s="129"/>
      <c r="E23" s="129"/>
      <c r="F23" s="129"/>
      <c r="G23" s="129"/>
      <c r="H23" s="158"/>
      <c r="I23" s="158"/>
      <c r="J23" s="158"/>
    </row>
    <row r="24" spans="1:10">
      <c r="A24" s="36"/>
      <c r="B24" s="129" t="s">
        <v>231</v>
      </c>
      <c r="C24" s="129"/>
      <c r="D24" s="129"/>
      <c r="E24" s="129"/>
      <c r="F24" s="129"/>
      <c r="G24" s="129"/>
      <c r="H24" s="158"/>
      <c r="I24" s="158"/>
      <c r="J24" s="158"/>
    </row>
    <row r="25" spans="1:10">
      <c r="A25" s="36">
        <v>5</v>
      </c>
      <c r="B25" s="129" t="s">
        <v>191</v>
      </c>
      <c r="C25" s="129"/>
      <c r="D25" s="129"/>
      <c r="E25" s="129"/>
      <c r="F25" s="129"/>
      <c r="G25" s="129"/>
      <c r="H25" s="158" t="s">
        <v>217</v>
      </c>
      <c r="I25" s="158"/>
      <c r="J25" s="158"/>
    </row>
    <row r="26" spans="1:10">
      <c r="A26" s="36">
        <v>6</v>
      </c>
      <c r="B26" s="129" t="s">
        <v>54</v>
      </c>
      <c r="C26" s="129"/>
      <c r="D26" s="129"/>
      <c r="E26" s="129"/>
      <c r="F26" s="129"/>
      <c r="G26" s="129"/>
      <c r="H26" s="159"/>
      <c r="I26" s="158"/>
      <c r="J26" s="158"/>
    </row>
    <row r="27" spans="1:10" ht="15.75" customHeight="1"/>
    <row r="28" spans="1:10">
      <c r="A28" s="134" t="s">
        <v>192</v>
      </c>
      <c r="B28" s="134"/>
      <c r="C28" s="134"/>
      <c r="D28" s="134"/>
      <c r="E28" s="134"/>
      <c r="F28" s="134"/>
      <c r="G28" s="134"/>
      <c r="H28" s="134"/>
      <c r="I28" s="134"/>
      <c r="J28" s="134"/>
    </row>
    <row r="29" spans="1:10">
      <c r="A29" s="40">
        <v>1</v>
      </c>
      <c r="B29" s="160" t="s">
        <v>55</v>
      </c>
      <c r="C29" s="160"/>
      <c r="D29" s="160"/>
      <c r="E29" s="160"/>
      <c r="F29" s="160"/>
      <c r="G29" s="160"/>
      <c r="H29" s="161" t="s">
        <v>193</v>
      </c>
      <c r="I29" s="161"/>
      <c r="J29" s="40" t="s">
        <v>194</v>
      </c>
    </row>
    <row r="30" spans="1:10" ht="15" customHeight="1">
      <c r="A30" s="36" t="s">
        <v>0</v>
      </c>
      <c r="B30" s="125" t="s">
        <v>56</v>
      </c>
      <c r="C30" s="126"/>
      <c r="D30" s="126"/>
      <c r="E30" s="126"/>
      <c r="F30" s="126"/>
      <c r="G30" s="127"/>
      <c r="H30" s="152"/>
      <c r="I30" s="153"/>
      <c r="J30" s="41">
        <v>1818.42</v>
      </c>
    </row>
    <row r="31" spans="1:10" ht="15" customHeight="1">
      <c r="A31" s="36" t="s">
        <v>1</v>
      </c>
      <c r="B31" s="124" t="s">
        <v>90</v>
      </c>
      <c r="C31" s="144"/>
      <c r="D31" s="144"/>
      <c r="E31" s="144"/>
      <c r="F31" s="144"/>
      <c r="G31" s="145"/>
      <c r="H31" s="156">
        <v>0.3</v>
      </c>
      <c r="I31" s="157"/>
      <c r="J31" s="96">
        <f>J30*H31</f>
        <v>545.52599999999995</v>
      </c>
    </row>
    <row r="32" spans="1:10" ht="15" customHeight="1">
      <c r="A32" s="36" t="s">
        <v>2</v>
      </c>
      <c r="B32" s="124" t="s">
        <v>57</v>
      </c>
      <c r="C32" s="144"/>
      <c r="D32" s="144"/>
      <c r="E32" s="144"/>
      <c r="F32" s="144"/>
      <c r="G32" s="145"/>
      <c r="H32" s="156">
        <v>0</v>
      </c>
      <c r="I32" s="177"/>
      <c r="J32" s="98">
        <f>H16*H32</f>
        <v>0</v>
      </c>
    </row>
    <row r="33" spans="1:27">
      <c r="A33" s="36" t="s">
        <v>3</v>
      </c>
      <c r="B33" s="124" t="s">
        <v>4</v>
      </c>
      <c r="C33" s="144"/>
      <c r="D33" s="144"/>
      <c r="E33" s="144"/>
      <c r="F33" s="144"/>
      <c r="G33" s="145"/>
      <c r="H33" s="42"/>
      <c r="I33" s="95"/>
      <c r="J33" s="98">
        <f>(J30+J31)/220*0.2*(7*1.142857)*15</f>
        <v>257.88498594619091</v>
      </c>
      <c r="K33" s="178" t="s">
        <v>249</v>
      </c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</row>
    <row r="34" spans="1:27">
      <c r="A34" s="36" t="s">
        <v>5</v>
      </c>
      <c r="B34" s="124" t="s">
        <v>91</v>
      </c>
      <c r="C34" s="144"/>
      <c r="D34" s="144"/>
      <c r="E34" s="144"/>
      <c r="F34" s="144"/>
      <c r="G34" s="145"/>
      <c r="H34" s="42"/>
      <c r="I34" s="95"/>
      <c r="J34" s="98">
        <f>(J30+J31)/220*(7*0.142857)*15</f>
        <v>161.1779751855</v>
      </c>
      <c r="K34" s="178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</row>
    <row r="35" spans="1:27">
      <c r="A35" s="36" t="s">
        <v>22</v>
      </c>
      <c r="B35" s="125" t="s">
        <v>58</v>
      </c>
      <c r="C35" s="126"/>
      <c r="D35" s="126"/>
      <c r="E35" s="126"/>
      <c r="F35" s="126"/>
      <c r="G35" s="127"/>
      <c r="H35" s="42"/>
      <c r="I35" s="43"/>
      <c r="J35" s="97">
        <v>0</v>
      </c>
    </row>
    <row r="36" spans="1:27">
      <c r="A36" s="36" t="s">
        <v>6</v>
      </c>
      <c r="B36" s="125" t="s">
        <v>58</v>
      </c>
      <c r="C36" s="126"/>
      <c r="D36" s="126"/>
      <c r="E36" s="126"/>
      <c r="F36" s="126"/>
      <c r="G36" s="127"/>
      <c r="H36" s="152"/>
      <c r="I36" s="153"/>
      <c r="J36" s="41">
        <v>0</v>
      </c>
    </row>
    <row r="37" spans="1:27">
      <c r="A37" s="139" t="s">
        <v>27</v>
      </c>
      <c r="B37" s="139"/>
      <c r="C37" s="139"/>
      <c r="D37" s="139"/>
      <c r="E37" s="139"/>
      <c r="F37" s="139"/>
      <c r="G37" s="139"/>
      <c r="H37" s="139"/>
      <c r="I37" s="139"/>
      <c r="J37" s="46">
        <f>SUM(J30:J36)</f>
        <v>2783.0089611316907</v>
      </c>
    </row>
    <row r="39" spans="1:27">
      <c r="A39" s="134" t="s">
        <v>196</v>
      </c>
      <c r="B39" s="134"/>
      <c r="C39" s="134"/>
      <c r="D39" s="134"/>
      <c r="E39" s="134"/>
      <c r="F39" s="134"/>
      <c r="G39" s="134"/>
      <c r="H39" s="134"/>
      <c r="I39" s="134"/>
      <c r="J39" s="134"/>
    </row>
    <row r="40" spans="1:27" ht="4.5" customHeight="1"/>
    <row r="41" spans="1:27">
      <c r="A41" s="155" t="s">
        <v>59</v>
      </c>
      <c r="B41" s="155"/>
      <c r="C41" s="155"/>
      <c r="D41" s="155"/>
      <c r="E41" s="155"/>
      <c r="F41" s="155"/>
      <c r="G41" s="155"/>
      <c r="H41" s="155"/>
      <c r="I41" s="155"/>
      <c r="J41" s="155"/>
    </row>
    <row r="42" spans="1:27">
      <c r="A42" s="47" t="s">
        <v>0</v>
      </c>
      <c r="B42" s="129" t="s">
        <v>197</v>
      </c>
      <c r="C42" s="129"/>
      <c r="D42" s="129"/>
      <c r="E42" s="129"/>
      <c r="F42" s="129"/>
      <c r="G42" s="129"/>
      <c r="H42" s="129"/>
      <c r="I42" s="48">
        <f>1/12</f>
        <v>8.3333333333333329E-2</v>
      </c>
      <c r="J42" s="49">
        <f>(J37*I42)</f>
        <v>231.91741342764089</v>
      </c>
      <c r="L42" s="2"/>
    </row>
    <row r="43" spans="1:27">
      <c r="A43" s="47" t="s">
        <v>1</v>
      </c>
      <c r="B43" s="129" t="s">
        <v>93</v>
      </c>
      <c r="C43" s="129"/>
      <c r="D43" s="129"/>
      <c r="E43" s="129"/>
      <c r="F43" s="129"/>
      <c r="G43" s="129"/>
      <c r="H43" s="129"/>
      <c r="I43" s="50">
        <f>0.09075+0.03025</f>
        <v>0.121</v>
      </c>
      <c r="J43" s="49">
        <f>ROUND((J37*I43),2)</f>
        <v>336.74</v>
      </c>
    </row>
    <row r="44" spans="1:27">
      <c r="A44" s="148" t="s">
        <v>60</v>
      </c>
      <c r="B44" s="148"/>
      <c r="C44" s="148"/>
      <c r="D44" s="148"/>
      <c r="E44" s="148"/>
      <c r="F44" s="148"/>
      <c r="G44" s="148"/>
      <c r="H44" s="148"/>
      <c r="I44" s="51">
        <f>I42+I43</f>
        <v>0.20433333333333331</v>
      </c>
      <c r="J44" s="52">
        <f>SUM(J42+J43)</f>
        <v>568.6574134276409</v>
      </c>
    </row>
    <row r="45" spans="1:27" ht="3.75" customHeight="1"/>
    <row r="46" spans="1:27" ht="15" customHeight="1">
      <c r="A46" s="149" t="s">
        <v>61</v>
      </c>
      <c r="B46" s="150"/>
      <c r="C46" s="150"/>
      <c r="D46" s="150"/>
      <c r="E46" s="150"/>
      <c r="F46" s="150"/>
      <c r="G46" s="150"/>
      <c r="H46" s="150"/>
      <c r="I46" s="150"/>
      <c r="J46" s="151"/>
    </row>
    <row r="47" spans="1:27">
      <c r="A47" s="53" t="s">
        <v>0</v>
      </c>
      <c r="B47" s="125" t="s">
        <v>18</v>
      </c>
      <c r="C47" s="125"/>
      <c r="D47" s="125"/>
      <c r="E47" s="125"/>
      <c r="F47" s="125"/>
      <c r="G47" s="125"/>
      <c r="H47" s="125"/>
      <c r="I47" s="54">
        <v>0.2</v>
      </c>
      <c r="J47" s="49">
        <f t="shared" ref="J47:J54" si="0">($J$37+$J$44)*I47</f>
        <v>670.33327491186628</v>
      </c>
    </row>
    <row r="48" spans="1:27">
      <c r="A48" s="53" t="s">
        <v>1</v>
      </c>
      <c r="B48" s="125" t="s">
        <v>19</v>
      </c>
      <c r="C48" s="125"/>
      <c r="D48" s="125"/>
      <c r="E48" s="125"/>
      <c r="F48" s="125"/>
      <c r="G48" s="125"/>
      <c r="H48" s="125"/>
      <c r="I48" s="55">
        <v>2.5000000000000001E-2</v>
      </c>
      <c r="J48" s="49">
        <f t="shared" si="0"/>
        <v>83.791659363983285</v>
      </c>
    </row>
    <row r="49" spans="1:19" ht="34.5" customHeight="1">
      <c r="A49" s="53" t="s">
        <v>2</v>
      </c>
      <c r="B49" s="124" t="s">
        <v>94</v>
      </c>
      <c r="C49" s="124"/>
      <c r="D49" s="124"/>
      <c r="E49" s="39" t="s">
        <v>62</v>
      </c>
      <c r="F49" s="56"/>
      <c r="G49" s="39" t="s">
        <v>63</v>
      </c>
      <c r="H49" s="57"/>
      <c r="I49" s="55">
        <f>((F49*H49))</f>
        <v>0</v>
      </c>
      <c r="J49" s="49">
        <f t="shared" si="0"/>
        <v>0</v>
      </c>
    </row>
    <row r="50" spans="1:19">
      <c r="A50" s="53" t="s">
        <v>3</v>
      </c>
      <c r="B50" s="125" t="s">
        <v>20</v>
      </c>
      <c r="C50" s="125"/>
      <c r="D50" s="125"/>
      <c r="E50" s="125"/>
      <c r="F50" s="125"/>
      <c r="G50" s="125"/>
      <c r="H50" s="125"/>
      <c r="I50" s="54">
        <v>1.4999999999999999E-2</v>
      </c>
      <c r="J50" s="49">
        <f t="shared" si="0"/>
        <v>50.274995618389973</v>
      </c>
    </row>
    <row r="51" spans="1:19">
      <c r="A51" s="53" t="s">
        <v>5</v>
      </c>
      <c r="B51" s="125" t="s">
        <v>64</v>
      </c>
      <c r="C51" s="125"/>
      <c r="D51" s="125"/>
      <c r="E51" s="125"/>
      <c r="F51" s="125"/>
      <c r="G51" s="125"/>
      <c r="H51" s="125"/>
      <c r="I51" s="54">
        <v>0.01</v>
      </c>
      <c r="J51" s="49">
        <f t="shared" si="0"/>
        <v>33.516663745593313</v>
      </c>
    </row>
    <row r="52" spans="1:19">
      <c r="A52" s="53" t="s">
        <v>22</v>
      </c>
      <c r="B52" s="125" t="s">
        <v>23</v>
      </c>
      <c r="C52" s="125"/>
      <c r="D52" s="125"/>
      <c r="E52" s="125"/>
      <c r="F52" s="125"/>
      <c r="G52" s="125"/>
      <c r="H52" s="125"/>
      <c r="I52" s="54">
        <v>6.0000000000000001E-3</v>
      </c>
      <c r="J52" s="49">
        <f t="shared" si="0"/>
        <v>20.109998247355989</v>
      </c>
    </row>
    <row r="53" spans="1:19">
      <c r="A53" s="53" t="s">
        <v>6</v>
      </c>
      <c r="B53" s="125" t="s">
        <v>24</v>
      </c>
      <c r="C53" s="125"/>
      <c r="D53" s="125"/>
      <c r="E53" s="125"/>
      <c r="F53" s="125"/>
      <c r="G53" s="125"/>
      <c r="H53" s="125"/>
      <c r="I53" s="54">
        <v>2E-3</v>
      </c>
      <c r="J53" s="49">
        <f t="shared" si="0"/>
        <v>6.7033327491186627</v>
      </c>
    </row>
    <row r="54" spans="1:19">
      <c r="A54" s="53" t="s">
        <v>25</v>
      </c>
      <c r="B54" s="125" t="s">
        <v>26</v>
      </c>
      <c r="C54" s="125"/>
      <c r="D54" s="125"/>
      <c r="E54" s="125"/>
      <c r="F54" s="125"/>
      <c r="G54" s="125"/>
      <c r="H54" s="125"/>
      <c r="I54" s="54">
        <v>0.08</v>
      </c>
      <c r="J54" s="49">
        <f t="shared" si="0"/>
        <v>268.1333099647465</v>
      </c>
    </row>
    <row r="55" spans="1:19">
      <c r="A55" s="133" t="s">
        <v>8</v>
      </c>
      <c r="B55" s="133"/>
      <c r="C55" s="133"/>
      <c r="D55" s="133"/>
      <c r="E55" s="133"/>
      <c r="F55" s="133"/>
      <c r="G55" s="133"/>
      <c r="H55" s="133"/>
      <c r="I55" s="58">
        <f>SUM(I47:I54)</f>
        <v>0.33800000000000002</v>
      </c>
      <c r="J55" s="59">
        <f>SUM(J47:J54)</f>
        <v>1132.863234601054</v>
      </c>
    </row>
    <row r="56" spans="1:19" ht="4.5" customHeight="1"/>
    <row r="57" spans="1:19">
      <c r="A57" s="137" t="s">
        <v>65</v>
      </c>
      <c r="B57" s="137"/>
      <c r="C57" s="137"/>
      <c r="D57" s="137"/>
      <c r="E57" s="137"/>
      <c r="F57" s="137"/>
      <c r="G57" s="137"/>
      <c r="H57" s="137"/>
      <c r="I57" s="137"/>
      <c r="J57" s="137"/>
    </row>
    <row r="58" spans="1:19">
      <c r="A58" s="47" t="s">
        <v>0</v>
      </c>
      <c r="B58" s="135" t="s">
        <v>198</v>
      </c>
      <c r="C58" s="135"/>
      <c r="D58" s="135"/>
      <c r="E58" s="135"/>
      <c r="F58" s="135"/>
      <c r="G58" s="135"/>
      <c r="H58" s="135"/>
      <c r="I58" s="135"/>
      <c r="J58" s="60">
        <v>0</v>
      </c>
      <c r="K58" s="142" t="s">
        <v>199</v>
      </c>
      <c r="L58" s="142"/>
      <c r="M58" s="142"/>
      <c r="N58" s="142"/>
      <c r="O58" s="142"/>
      <c r="P58" s="142"/>
    </row>
    <row r="59" spans="1:19">
      <c r="A59" s="47" t="s">
        <v>1</v>
      </c>
      <c r="B59" s="135" t="s">
        <v>200</v>
      </c>
      <c r="C59" s="135"/>
      <c r="D59" s="135"/>
      <c r="E59" s="135"/>
      <c r="F59" s="135"/>
      <c r="G59" s="135"/>
      <c r="H59" s="135"/>
      <c r="I59" s="135"/>
      <c r="J59" s="61">
        <v>0</v>
      </c>
    </row>
    <row r="60" spans="1:19">
      <c r="A60" s="47" t="s">
        <v>2</v>
      </c>
      <c r="B60" s="135" t="s">
        <v>66</v>
      </c>
      <c r="C60" s="135"/>
      <c r="D60" s="135"/>
      <c r="E60" s="135"/>
      <c r="F60" s="135"/>
      <c r="G60" s="135"/>
      <c r="H60" s="135"/>
      <c r="I60" s="135"/>
      <c r="J60" s="61">
        <v>0</v>
      </c>
    </row>
    <row r="61" spans="1:19">
      <c r="A61" s="47" t="s">
        <v>3</v>
      </c>
      <c r="B61" s="141" t="s">
        <v>67</v>
      </c>
      <c r="C61" s="141"/>
      <c r="D61" s="141"/>
      <c r="E61" s="141"/>
      <c r="F61" s="141"/>
      <c r="G61" s="141"/>
      <c r="H61" s="141"/>
      <c r="I61" s="141"/>
      <c r="J61" s="61">
        <v>0</v>
      </c>
    </row>
    <row r="62" spans="1:19">
      <c r="A62" s="47" t="s">
        <v>5</v>
      </c>
      <c r="B62" s="129" t="s">
        <v>68</v>
      </c>
      <c r="C62" s="129"/>
      <c r="D62" s="129"/>
      <c r="E62" s="129"/>
      <c r="F62" s="129"/>
      <c r="G62" s="129"/>
      <c r="H62" s="129"/>
      <c r="I62" s="129"/>
      <c r="J62" s="61">
        <v>0</v>
      </c>
      <c r="S62" s="62"/>
    </row>
    <row r="63" spans="1:19">
      <c r="A63" s="47" t="s">
        <v>22</v>
      </c>
      <c r="B63" s="135" t="s">
        <v>69</v>
      </c>
      <c r="C63" s="135"/>
      <c r="D63" s="135"/>
      <c r="E63" s="135"/>
      <c r="F63" s="135"/>
      <c r="G63" s="135"/>
      <c r="H63" s="135"/>
      <c r="I63" s="135"/>
      <c r="J63" s="61">
        <v>0</v>
      </c>
    </row>
    <row r="64" spans="1:19">
      <c r="A64" s="133" t="s">
        <v>27</v>
      </c>
      <c r="B64" s="133"/>
      <c r="C64" s="133"/>
      <c r="D64" s="133"/>
      <c r="E64" s="133"/>
      <c r="F64" s="133"/>
      <c r="G64" s="133"/>
      <c r="H64" s="133"/>
      <c r="I64" s="133"/>
      <c r="J64" s="59">
        <f>SUM(J58:J63)</f>
        <v>0</v>
      </c>
    </row>
    <row r="65" spans="1:23" ht="3.75" customHeight="1"/>
    <row r="66" spans="1:23">
      <c r="A66" s="137" t="s">
        <v>70</v>
      </c>
      <c r="B66" s="137"/>
      <c r="C66" s="137"/>
      <c r="D66" s="137"/>
      <c r="E66" s="137"/>
      <c r="F66" s="137"/>
      <c r="G66" s="137"/>
      <c r="H66" s="137"/>
      <c r="I66" s="137"/>
      <c r="J66" s="137"/>
    </row>
    <row r="67" spans="1:23">
      <c r="A67" s="36" t="s">
        <v>11</v>
      </c>
      <c r="B67" s="129" t="s">
        <v>59</v>
      </c>
      <c r="C67" s="129"/>
      <c r="D67" s="129"/>
      <c r="E67" s="129"/>
      <c r="F67" s="129"/>
      <c r="G67" s="129"/>
      <c r="H67" s="129"/>
      <c r="I67" s="63">
        <f>I44</f>
        <v>0.20433333333333331</v>
      </c>
      <c r="J67" s="64">
        <f>J44</f>
        <v>568.6574134276409</v>
      </c>
    </row>
    <row r="68" spans="1:23" ht="26.25" customHeight="1">
      <c r="A68" s="36" t="s">
        <v>16</v>
      </c>
      <c r="B68" s="129" t="s">
        <v>61</v>
      </c>
      <c r="C68" s="129"/>
      <c r="D68" s="129"/>
      <c r="E68" s="129"/>
      <c r="F68" s="129"/>
      <c r="G68" s="129"/>
      <c r="H68" s="129"/>
      <c r="I68" s="63">
        <f>I55</f>
        <v>0.33800000000000002</v>
      </c>
      <c r="J68" s="64">
        <f>J55</f>
        <v>1132.863234601054</v>
      </c>
    </row>
    <row r="69" spans="1:23">
      <c r="A69" s="36" t="s">
        <v>29</v>
      </c>
      <c r="B69" s="129" t="s">
        <v>65</v>
      </c>
      <c r="C69" s="129"/>
      <c r="D69" s="129"/>
      <c r="E69" s="129"/>
      <c r="F69" s="129"/>
      <c r="G69" s="129"/>
      <c r="H69" s="129"/>
      <c r="I69" s="129"/>
      <c r="J69" s="64">
        <f>J64</f>
        <v>0</v>
      </c>
    </row>
    <row r="70" spans="1:23">
      <c r="A70" s="139" t="s">
        <v>8</v>
      </c>
      <c r="B70" s="139"/>
      <c r="C70" s="139"/>
      <c r="D70" s="139"/>
      <c r="E70" s="139"/>
      <c r="F70" s="139"/>
      <c r="G70" s="139"/>
      <c r="H70" s="139"/>
      <c r="I70" s="139"/>
      <c r="J70" s="65">
        <f>SUM(J67+J68+J69)</f>
        <v>1701.5206480286949</v>
      </c>
    </row>
    <row r="72" spans="1:23">
      <c r="A72" s="134" t="s">
        <v>201</v>
      </c>
      <c r="B72" s="134"/>
      <c r="C72" s="134"/>
      <c r="D72" s="134"/>
      <c r="E72" s="134"/>
      <c r="F72" s="134"/>
      <c r="G72" s="134"/>
      <c r="H72" s="134"/>
      <c r="I72" s="134"/>
      <c r="J72" s="147"/>
    </row>
    <row r="73" spans="1:23">
      <c r="A73" s="47" t="s">
        <v>0</v>
      </c>
      <c r="B73" s="124" t="s">
        <v>71</v>
      </c>
      <c r="C73" s="144"/>
      <c r="D73" s="144"/>
      <c r="E73" s="144"/>
      <c r="F73" s="144"/>
      <c r="G73" s="144"/>
      <c r="H73" s="145"/>
      <c r="I73" s="66">
        <f>ROUND(0.05*(1/12),4)</f>
        <v>4.1999999999999997E-3</v>
      </c>
      <c r="J73" s="67">
        <f>($J$37*I73)</f>
        <v>11.6886376367531</v>
      </c>
    </row>
    <row r="74" spans="1:23">
      <c r="A74" s="47" t="s">
        <v>1</v>
      </c>
      <c r="B74" s="124" t="s">
        <v>36</v>
      </c>
      <c r="C74" s="144"/>
      <c r="D74" s="144"/>
      <c r="E74" s="144"/>
      <c r="F74" s="144"/>
      <c r="G74" s="144"/>
      <c r="H74" s="145"/>
      <c r="I74" s="66">
        <f>ROUND(I54*I73,4)</f>
        <v>2.9999999999999997E-4</v>
      </c>
      <c r="J74" s="67">
        <f>I74*J37</f>
        <v>0.8349026883395072</v>
      </c>
    </row>
    <row r="75" spans="1:23">
      <c r="A75" s="47" t="s">
        <v>2</v>
      </c>
      <c r="B75" s="124" t="s">
        <v>202</v>
      </c>
      <c r="C75" s="144"/>
      <c r="D75" s="144"/>
      <c r="E75" s="144"/>
      <c r="F75" s="144"/>
      <c r="G75" s="144"/>
      <c r="H75" s="145"/>
      <c r="I75" s="68"/>
      <c r="J75" s="67">
        <f>(I75*J37)</f>
        <v>0</v>
      </c>
      <c r="K75" s="146" t="s">
        <v>244</v>
      </c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</row>
    <row r="76" spans="1:23">
      <c r="A76" s="47" t="s">
        <v>3</v>
      </c>
      <c r="B76" s="124" t="s">
        <v>72</v>
      </c>
      <c r="C76" s="144"/>
      <c r="D76" s="144"/>
      <c r="E76" s="144"/>
      <c r="F76" s="144"/>
      <c r="G76" s="144"/>
      <c r="H76" s="145"/>
      <c r="I76" s="66">
        <f>((1/30)*7)/12</f>
        <v>1.9444444444444445E-2</v>
      </c>
      <c r="J76" s="67">
        <f>J37*I76</f>
        <v>54.114063133116211</v>
      </c>
    </row>
    <row r="77" spans="1:23">
      <c r="A77" s="47" t="s">
        <v>5</v>
      </c>
      <c r="B77" s="124" t="s">
        <v>203</v>
      </c>
      <c r="C77" s="144"/>
      <c r="D77" s="144"/>
      <c r="E77" s="144"/>
      <c r="F77" s="144"/>
      <c r="G77" s="144"/>
      <c r="H77" s="145"/>
      <c r="I77" s="66">
        <f>I55*I76</f>
        <v>6.5722222222222224E-3</v>
      </c>
      <c r="J77" s="67">
        <f>J37*I77</f>
        <v>18.290553338993281</v>
      </c>
    </row>
    <row r="78" spans="1:23">
      <c r="A78" s="47" t="s">
        <v>22</v>
      </c>
      <c r="B78" s="124" t="s">
        <v>204</v>
      </c>
      <c r="C78" s="144"/>
      <c r="D78" s="144"/>
      <c r="E78" s="144"/>
      <c r="F78" s="144"/>
      <c r="G78" s="144"/>
      <c r="H78" s="145"/>
      <c r="I78" s="69"/>
      <c r="J78" s="67">
        <f>I78*J37</f>
        <v>0</v>
      </c>
      <c r="K78" s="146" t="s">
        <v>245</v>
      </c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</row>
    <row r="79" spans="1:23">
      <c r="A79" s="133" t="s">
        <v>8</v>
      </c>
      <c r="B79" s="133"/>
      <c r="C79" s="133"/>
      <c r="D79" s="133"/>
      <c r="E79" s="133"/>
      <c r="F79" s="133"/>
      <c r="G79" s="133"/>
      <c r="H79" s="133"/>
      <c r="I79" s="70">
        <f>SUM(I73:I78)</f>
        <v>3.0516666666666668E-2</v>
      </c>
      <c r="J79" s="71">
        <f>SUM(J73:J78)</f>
        <v>84.928156797202092</v>
      </c>
    </row>
    <row r="81" spans="1:18">
      <c r="A81" s="134" t="s">
        <v>205</v>
      </c>
      <c r="B81" s="134"/>
      <c r="C81" s="134"/>
      <c r="D81" s="134"/>
      <c r="E81" s="134"/>
      <c r="F81" s="134"/>
      <c r="G81" s="134"/>
      <c r="H81" s="134"/>
      <c r="I81" s="134"/>
      <c r="J81" s="134"/>
    </row>
    <row r="82" spans="1:18" ht="18.75" customHeight="1">
      <c r="A82" s="137" t="s">
        <v>73</v>
      </c>
      <c r="B82" s="137"/>
      <c r="C82" s="137"/>
      <c r="D82" s="137"/>
      <c r="E82" s="137"/>
      <c r="F82" s="137"/>
      <c r="G82" s="137"/>
      <c r="H82" s="137"/>
      <c r="I82" s="137"/>
      <c r="J82" s="137"/>
    </row>
    <row r="83" spans="1:18" ht="15" customHeight="1">
      <c r="A83" s="72" t="s">
        <v>0</v>
      </c>
      <c r="B83" s="129" t="s">
        <v>74</v>
      </c>
      <c r="C83" s="129"/>
      <c r="D83" s="129"/>
      <c r="E83" s="129"/>
      <c r="F83" s="129"/>
      <c r="G83" s="129"/>
      <c r="H83" s="129"/>
      <c r="I83" s="73">
        <f>(8.33%+2.78%)/12</f>
        <v>9.2583333333333337E-3</v>
      </c>
      <c r="J83" s="74">
        <f>I83*($J$37+$J$70)</f>
        <v>41.519269964809908</v>
      </c>
      <c r="K83" s="138" t="s">
        <v>250</v>
      </c>
      <c r="L83" s="138"/>
      <c r="M83" s="138"/>
      <c r="N83" s="138"/>
      <c r="O83" s="143" t="s">
        <v>206</v>
      </c>
      <c r="P83" s="143"/>
      <c r="Q83" s="143"/>
      <c r="R83" s="143"/>
    </row>
    <row r="84" spans="1:18">
      <c r="A84" s="72" t="s">
        <v>1</v>
      </c>
      <c r="B84" s="129" t="s">
        <v>75</v>
      </c>
      <c r="C84" s="129"/>
      <c r="D84" s="129"/>
      <c r="E84" s="129"/>
      <c r="F84" s="129"/>
      <c r="G84" s="129"/>
      <c r="H84" s="129"/>
      <c r="I84" s="75">
        <f>ROUND(1/360,4)</f>
        <v>2.8E-3</v>
      </c>
      <c r="J84" s="67">
        <f t="shared" ref="J84:J88" si="1">I84*($J$37+$J$70)</f>
        <v>12.55668290564908</v>
      </c>
      <c r="K84" s="138" t="s">
        <v>251</v>
      </c>
      <c r="L84" s="138"/>
      <c r="M84" s="138"/>
      <c r="N84" s="138"/>
      <c r="O84" s="143"/>
      <c r="P84" s="143"/>
      <c r="Q84" s="143"/>
      <c r="R84" s="143"/>
    </row>
    <row r="85" spans="1:18">
      <c r="A85" s="72" t="s">
        <v>2</v>
      </c>
      <c r="B85" s="129" t="s">
        <v>76</v>
      </c>
      <c r="C85" s="129"/>
      <c r="D85" s="129"/>
      <c r="E85" s="129"/>
      <c r="F85" s="129"/>
      <c r="G85" s="129"/>
      <c r="H85" s="129"/>
      <c r="I85" s="75">
        <f>ROUND((0.02*5)/360,4)</f>
        <v>2.9999999999999997E-4</v>
      </c>
      <c r="J85" s="76">
        <f t="shared" si="1"/>
        <v>1.3453588827481155</v>
      </c>
      <c r="K85" s="138" t="s">
        <v>252</v>
      </c>
      <c r="L85" s="138"/>
      <c r="M85" s="138"/>
      <c r="N85" s="138"/>
      <c r="O85" s="143"/>
      <c r="P85" s="143"/>
      <c r="Q85" s="143"/>
      <c r="R85" s="143"/>
    </row>
    <row r="86" spans="1:18">
      <c r="A86" s="72" t="s">
        <v>3</v>
      </c>
      <c r="B86" s="129" t="s">
        <v>77</v>
      </c>
      <c r="C86" s="129"/>
      <c r="D86" s="129"/>
      <c r="E86" s="129"/>
      <c r="F86" s="129"/>
      <c r="G86" s="129"/>
      <c r="H86" s="129"/>
      <c r="I86" s="75">
        <f>ROUND((0.004)*(15/360),4)</f>
        <v>2.0000000000000001E-4</v>
      </c>
      <c r="J86" s="77">
        <f t="shared" si="1"/>
        <v>0.89690592183207718</v>
      </c>
      <c r="K86" s="138" t="s">
        <v>207</v>
      </c>
      <c r="L86" s="138"/>
      <c r="M86" s="138"/>
      <c r="N86" s="138"/>
      <c r="O86" s="143"/>
      <c r="P86" s="143"/>
      <c r="Q86" s="143"/>
      <c r="R86" s="143"/>
    </row>
    <row r="87" spans="1:18">
      <c r="A87" s="72" t="s">
        <v>5</v>
      </c>
      <c r="B87" s="129" t="s">
        <v>78</v>
      </c>
      <c r="C87" s="129"/>
      <c r="D87" s="129"/>
      <c r="E87" s="129"/>
      <c r="F87" s="129"/>
      <c r="G87" s="129"/>
      <c r="H87" s="129"/>
      <c r="I87" s="75">
        <f>(0.5%)*(0.08333+0.0278)</f>
        <v>5.5565000000000009E-4</v>
      </c>
      <c r="J87" s="78">
        <f t="shared" si="1"/>
        <v>2.491828877329969</v>
      </c>
      <c r="K87" s="138" t="s">
        <v>253</v>
      </c>
      <c r="L87" s="138"/>
      <c r="M87" s="138"/>
      <c r="N87" s="138"/>
      <c r="O87" s="143"/>
      <c r="P87" s="143"/>
      <c r="Q87" s="143"/>
      <c r="R87" s="143"/>
    </row>
    <row r="88" spans="1:18">
      <c r="A88" s="72" t="s">
        <v>22</v>
      </c>
      <c r="B88" s="129" t="s">
        <v>135</v>
      </c>
      <c r="C88" s="129"/>
      <c r="D88" s="129"/>
      <c r="E88" s="129"/>
      <c r="F88" s="129"/>
      <c r="G88" s="129"/>
      <c r="H88" s="129"/>
      <c r="I88" s="75">
        <v>0</v>
      </c>
      <c r="J88" s="67">
        <f t="shared" si="1"/>
        <v>0</v>
      </c>
      <c r="K88" s="138" t="s">
        <v>208</v>
      </c>
      <c r="L88" s="138"/>
      <c r="M88" s="138"/>
      <c r="N88" s="138"/>
      <c r="O88" s="143"/>
      <c r="P88" s="143"/>
      <c r="Q88" s="143"/>
      <c r="R88" s="143"/>
    </row>
    <row r="89" spans="1:18">
      <c r="A89" s="133" t="s">
        <v>8</v>
      </c>
      <c r="B89" s="133"/>
      <c r="C89" s="133"/>
      <c r="D89" s="133"/>
      <c r="E89" s="133"/>
      <c r="F89" s="133"/>
      <c r="G89" s="133"/>
      <c r="H89" s="133"/>
      <c r="I89" s="58">
        <f>SUM(I83:I88)</f>
        <v>1.3113983333333334E-2</v>
      </c>
      <c r="J89" s="79">
        <f>SUM(J83:J88)</f>
        <v>58.810046552369158</v>
      </c>
    </row>
    <row r="90" spans="1:18" ht="4.5" customHeight="1"/>
    <row r="91" spans="1:18">
      <c r="A91" s="137" t="s">
        <v>79</v>
      </c>
      <c r="B91" s="137"/>
      <c r="C91" s="137"/>
      <c r="D91" s="137"/>
      <c r="E91" s="137"/>
      <c r="F91" s="137"/>
      <c r="G91" s="137"/>
      <c r="H91" s="137"/>
      <c r="I91" s="137"/>
      <c r="J91" s="137"/>
    </row>
    <row r="92" spans="1:18">
      <c r="A92" s="80" t="s">
        <v>0</v>
      </c>
      <c r="B92" s="135" t="s">
        <v>80</v>
      </c>
      <c r="C92" s="135"/>
      <c r="D92" s="135"/>
      <c r="E92" s="135"/>
      <c r="F92" s="135"/>
      <c r="G92" s="135"/>
      <c r="H92" s="135"/>
      <c r="I92" s="55">
        <v>0</v>
      </c>
      <c r="J92" s="77"/>
      <c r="K92" s="142" t="s">
        <v>209</v>
      </c>
      <c r="L92" s="142"/>
      <c r="M92" s="142"/>
      <c r="N92" s="142"/>
    </row>
    <row r="93" spans="1:18">
      <c r="A93" s="133" t="s">
        <v>8</v>
      </c>
      <c r="B93" s="133"/>
      <c r="C93" s="133"/>
      <c r="D93" s="133"/>
      <c r="E93" s="133"/>
      <c r="F93" s="133"/>
      <c r="G93" s="133"/>
      <c r="H93" s="133"/>
      <c r="I93" s="58">
        <f>I92</f>
        <v>0</v>
      </c>
      <c r="J93" s="59">
        <f>J92</f>
        <v>0</v>
      </c>
    </row>
    <row r="94" spans="1:18" ht="5.2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</row>
    <row r="95" spans="1:18">
      <c r="A95" s="137" t="s">
        <v>81</v>
      </c>
      <c r="B95" s="137"/>
      <c r="C95" s="137"/>
      <c r="D95" s="137"/>
      <c r="E95" s="137"/>
      <c r="F95" s="137"/>
      <c r="G95" s="137"/>
      <c r="H95" s="137"/>
      <c r="I95" s="137"/>
      <c r="J95" s="137"/>
    </row>
    <row r="96" spans="1:18">
      <c r="A96" s="37" t="s">
        <v>40</v>
      </c>
      <c r="B96" s="129" t="s">
        <v>73</v>
      </c>
      <c r="C96" s="129"/>
      <c r="D96" s="129"/>
      <c r="E96" s="129"/>
      <c r="F96" s="129"/>
      <c r="G96" s="129"/>
      <c r="H96" s="129"/>
      <c r="I96" s="63">
        <f>I89</f>
        <v>1.3113983333333334E-2</v>
      </c>
      <c r="J96" s="49">
        <f>J89</f>
        <v>58.810046552369158</v>
      </c>
    </row>
    <row r="97" spans="1:16">
      <c r="A97" s="37" t="s">
        <v>44</v>
      </c>
      <c r="B97" s="129" t="s">
        <v>79</v>
      </c>
      <c r="C97" s="129"/>
      <c r="D97" s="129"/>
      <c r="E97" s="129"/>
      <c r="F97" s="129"/>
      <c r="G97" s="129"/>
      <c r="H97" s="129"/>
      <c r="I97" s="63">
        <f>I93</f>
        <v>0</v>
      </c>
      <c r="J97" s="49">
        <f>J93</f>
        <v>0</v>
      </c>
    </row>
    <row r="98" spans="1:16">
      <c r="A98" s="139" t="s">
        <v>8</v>
      </c>
      <c r="B98" s="139"/>
      <c r="C98" s="139"/>
      <c r="D98" s="139"/>
      <c r="E98" s="139"/>
      <c r="F98" s="139"/>
      <c r="G98" s="139"/>
      <c r="H98" s="139"/>
      <c r="I98" s="82">
        <f>SUM(I96:I97)</f>
        <v>1.3113983333333334E-2</v>
      </c>
      <c r="J98" s="59">
        <f>SUM(J96+J97)</f>
        <v>58.810046552369158</v>
      </c>
    </row>
    <row r="100" spans="1:16">
      <c r="A100" s="140" t="s">
        <v>210</v>
      </c>
      <c r="B100" s="140"/>
      <c r="C100" s="140"/>
      <c r="D100" s="140"/>
      <c r="E100" s="140"/>
      <c r="F100" s="140"/>
      <c r="G100" s="140"/>
      <c r="H100" s="140"/>
      <c r="I100" s="140"/>
      <c r="J100" s="140"/>
    </row>
    <row r="101" spans="1:16">
      <c r="A101" s="80" t="s">
        <v>0</v>
      </c>
      <c r="B101" s="141" t="s">
        <v>82</v>
      </c>
      <c r="C101" s="141"/>
      <c r="D101" s="141"/>
      <c r="E101" s="141"/>
      <c r="F101" s="141"/>
      <c r="G101" s="141"/>
      <c r="H101" s="141"/>
      <c r="I101" s="141"/>
      <c r="J101" s="61">
        <f>'Insumos Diversos'!E22</f>
        <v>0</v>
      </c>
    </row>
    <row r="102" spans="1:16">
      <c r="A102" s="80" t="s">
        <v>1</v>
      </c>
      <c r="B102" s="135" t="s">
        <v>141</v>
      </c>
      <c r="C102" s="135"/>
      <c r="D102" s="135"/>
      <c r="E102" s="135"/>
      <c r="F102" s="135"/>
      <c r="G102" s="135"/>
      <c r="H102" s="135"/>
      <c r="I102" s="135"/>
      <c r="J102" s="61">
        <v>0</v>
      </c>
      <c r="L102" s="83"/>
    </row>
    <row r="103" spans="1:16">
      <c r="A103" s="80" t="s">
        <v>2</v>
      </c>
      <c r="B103" s="125" t="s">
        <v>45</v>
      </c>
      <c r="C103" s="126"/>
      <c r="D103" s="126"/>
      <c r="E103" s="126"/>
      <c r="F103" s="126"/>
      <c r="G103" s="126"/>
      <c r="H103" s="126"/>
      <c r="I103" s="127"/>
      <c r="J103" s="61">
        <v>0</v>
      </c>
    </row>
    <row r="104" spans="1:16">
      <c r="A104" s="80" t="s">
        <v>3</v>
      </c>
      <c r="B104" s="125" t="s">
        <v>7</v>
      </c>
      <c r="C104" s="126"/>
      <c r="D104" s="126"/>
      <c r="E104" s="126"/>
      <c r="F104" s="126"/>
      <c r="G104" s="126"/>
      <c r="H104" s="126"/>
      <c r="I104" s="127"/>
      <c r="J104" s="61">
        <v>0</v>
      </c>
    </row>
    <row r="105" spans="1:16">
      <c r="A105" s="133" t="s">
        <v>27</v>
      </c>
      <c r="B105" s="133"/>
      <c r="C105" s="133"/>
      <c r="D105" s="133"/>
      <c r="E105" s="133"/>
      <c r="F105" s="133"/>
      <c r="G105" s="133"/>
      <c r="H105" s="133"/>
      <c r="I105" s="133"/>
      <c r="J105" s="52">
        <f>SUM(J101:J104)</f>
        <v>0</v>
      </c>
    </row>
    <row r="107" spans="1:16">
      <c r="A107" s="134" t="s">
        <v>211</v>
      </c>
      <c r="B107" s="134"/>
      <c r="C107" s="134"/>
      <c r="D107" s="134"/>
      <c r="E107" s="134"/>
      <c r="F107" s="134"/>
      <c r="G107" s="134"/>
      <c r="H107" s="134"/>
      <c r="I107" s="134"/>
      <c r="J107" s="134"/>
    </row>
    <row r="108" spans="1:16">
      <c r="A108" s="80" t="s">
        <v>0</v>
      </c>
      <c r="B108" s="135" t="s">
        <v>47</v>
      </c>
      <c r="C108" s="135"/>
      <c r="D108" s="135"/>
      <c r="E108" s="135"/>
      <c r="F108" s="135"/>
      <c r="G108" s="135"/>
      <c r="H108" s="135"/>
      <c r="I108" s="73"/>
      <c r="J108" s="84">
        <f>($J$37+$J$70+$J$79+$J$98)*I108</f>
        <v>0</v>
      </c>
    </row>
    <row r="109" spans="1:16">
      <c r="A109" s="80" t="s">
        <v>1</v>
      </c>
      <c r="B109" s="135" t="s">
        <v>48</v>
      </c>
      <c r="C109" s="135"/>
      <c r="D109" s="135"/>
      <c r="E109" s="135"/>
      <c r="F109" s="135"/>
      <c r="G109" s="135"/>
      <c r="H109" s="135"/>
      <c r="I109" s="73"/>
      <c r="J109" s="84">
        <f>($J$37+$J$70+$J$79+$J$98)*I109</f>
        <v>0</v>
      </c>
    </row>
    <row r="110" spans="1:16">
      <c r="A110" s="80" t="s">
        <v>2</v>
      </c>
      <c r="B110" s="135" t="s">
        <v>49</v>
      </c>
      <c r="C110" s="135"/>
      <c r="D110" s="135"/>
      <c r="E110" s="135"/>
      <c r="F110" s="135"/>
      <c r="G110" s="135"/>
      <c r="H110" s="135"/>
      <c r="I110" s="55"/>
      <c r="J110" s="85"/>
    </row>
    <row r="111" spans="1:16">
      <c r="A111" s="80"/>
      <c r="B111" s="136" t="s">
        <v>83</v>
      </c>
      <c r="C111" s="136"/>
      <c r="D111" s="136"/>
      <c r="E111" s="136"/>
      <c r="F111" s="136"/>
      <c r="G111" s="136"/>
      <c r="H111" s="136"/>
      <c r="I111" s="86"/>
      <c r="J111" s="87">
        <f>ROUND((J108+J109+J123)/(1-(I112+I113+I114)),2)</f>
        <v>5066.5200000000004</v>
      </c>
    </row>
    <row r="112" spans="1:16">
      <c r="A112" s="80"/>
      <c r="B112" s="135" t="s">
        <v>84</v>
      </c>
      <c r="C112" s="135"/>
      <c r="D112" s="135"/>
      <c r="E112" s="135"/>
      <c r="F112" s="135"/>
      <c r="G112" s="135"/>
      <c r="H112" s="135"/>
      <c r="I112" s="88">
        <v>0.03</v>
      </c>
      <c r="J112" s="89">
        <f>I112*$J$111</f>
        <v>151.9956</v>
      </c>
      <c r="K112" s="132" t="s">
        <v>212</v>
      </c>
      <c r="L112" s="132"/>
      <c r="P112" s="90"/>
    </row>
    <row r="113" spans="1:12">
      <c r="A113" s="80"/>
      <c r="B113" s="135" t="s">
        <v>85</v>
      </c>
      <c r="C113" s="135"/>
      <c r="D113" s="135"/>
      <c r="E113" s="135"/>
      <c r="F113" s="135"/>
      <c r="G113" s="135"/>
      <c r="H113" s="135"/>
      <c r="I113" s="88">
        <v>6.4999999999999997E-3</v>
      </c>
      <c r="J113" s="89">
        <f t="shared" ref="J113:J114" si="2">I113*$J$111</f>
        <v>32.932380000000002</v>
      </c>
      <c r="K113" s="132"/>
      <c r="L113" s="132"/>
    </row>
    <row r="114" spans="1:12">
      <c r="A114" s="80"/>
      <c r="B114" s="135" t="s">
        <v>213</v>
      </c>
      <c r="C114" s="135"/>
      <c r="D114" s="135"/>
      <c r="E114" s="135"/>
      <c r="F114" s="135"/>
      <c r="G114" s="135"/>
      <c r="H114" s="135"/>
      <c r="I114" s="91">
        <v>0.05</v>
      </c>
      <c r="J114" s="89">
        <f t="shared" si="2"/>
        <v>253.32600000000002</v>
      </c>
      <c r="K114" s="132"/>
      <c r="L114" s="132"/>
    </row>
    <row r="115" spans="1:12">
      <c r="A115" s="130" t="s">
        <v>214</v>
      </c>
      <c r="B115" s="130"/>
      <c r="C115" s="130"/>
      <c r="D115" s="130"/>
      <c r="E115" s="130"/>
      <c r="F115" s="130"/>
      <c r="G115" s="130"/>
      <c r="H115" s="130"/>
      <c r="I115" s="51">
        <f>SUM(I112:I114)</f>
        <v>8.6499999999999994E-2</v>
      </c>
      <c r="J115" s="92">
        <f>SUM(J112:J114)</f>
        <v>438.25398000000001</v>
      </c>
    </row>
    <row r="117" spans="1:12" ht="18.75" customHeight="1">
      <c r="A117" s="131" t="s">
        <v>215</v>
      </c>
      <c r="B117" s="131"/>
      <c r="C117" s="131"/>
      <c r="D117" s="131"/>
      <c r="E117" s="131"/>
      <c r="F117" s="131"/>
      <c r="G117" s="131"/>
      <c r="H117" s="131"/>
      <c r="I117" s="131"/>
      <c r="J117" s="131"/>
    </row>
    <row r="118" spans="1:12">
      <c r="A118" s="93" t="s">
        <v>0</v>
      </c>
      <c r="B118" s="129" t="str">
        <f>A28</f>
        <v>MÓDULO 1: Composição da Remuneração  (Redação dada pela Instrução Normativa nº 7, de 2018)</v>
      </c>
      <c r="C118" s="129"/>
      <c r="D118" s="129"/>
      <c r="E118" s="129"/>
      <c r="F118" s="129"/>
      <c r="G118" s="129"/>
      <c r="H118" s="129"/>
      <c r="I118" s="129"/>
      <c r="J118" s="64">
        <f>J37</f>
        <v>2783.0089611316907</v>
      </c>
    </row>
    <row r="119" spans="1:12">
      <c r="A119" s="93" t="s">
        <v>1</v>
      </c>
      <c r="B119" s="129" t="str">
        <f>A39</f>
        <v>MÓDULO 2 – Encargos e Benefícios Anuais, Mensais e Diários</v>
      </c>
      <c r="C119" s="129"/>
      <c r="D119" s="129"/>
      <c r="E119" s="129"/>
      <c r="F119" s="129"/>
      <c r="G119" s="129"/>
      <c r="H119" s="129"/>
      <c r="I119" s="129"/>
      <c r="J119" s="64">
        <f>J70</f>
        <v>1701.5206480286949</v>
      </c>
    </row>
    <row r="120" spans="1:12">
      <c r="A120" s="93" t="s">
        <v>2</v>
      </c>
      <c r="B120" s="129" t="str">
        <f>A72</f>
        <v>MÓDULO 3 - Provisão para Rescisão</v>
      </c>
      <c r="C120" s="129"/>
      <c r="D120" s="129"/>
      <c r="E120" s="129"/>
      <c r="F120" s="129"/>
      <c r="G120" s="129"/>
      <c r="H120" s="129"/>
      <c r="I120" s="129"/>
      <c r="J120" s="64">
        <f>J79</f>
        <v>84.928156797202092</v>
      </c>
    </row>
    <row r="121" spans="1:12">
      <c r="A121" s="93" t="s">
        <v>3</v>
      </c>
      <c r="B121" s="129" t="str">
        <f>A81</f>
        <v>MÓDULO 4 - Custo de Reposição do Profissional Ausente</v>
      </c>
      <c r="C121" s="129"/>
      <c r="D121" s="129"/>
      <c r="E121" s="129"/>
      <c r="F121" s="129"/>
      <c r="G121" s="129"/>
      <c r="H121" s="129"/>
      <c r="I121" s="129"/>
      <c r="J121" s="64">
        <f>J98</f>
        <v>58.810046552369158</v>
      </c>
    </row>
    <row r="122" spans="1:12">
      <c r="A122" s="93" t="s">
        <v>5</v>
      </c>
      <c r="B122" s="129" t="str">
        <f>A100</f>
        <v>MÓDULO 5 – Insumos Diversos</v>
      </c>
      <c r="C122" s="129"/>
      <c r="D122" s="129"/>
      <c r="E122" s="129"/>
      <c r="F122" s="129"/>
      <c r="G122" s="129"/>
      <c r="H122" s="129"/>
      <c r="I122" s="129"/>
      <c r="J122" s="64">
        <f>J105</f>
        <v>0</v>
      </c>
    </row>
    <row r="123" spans="1:12">
      <c r="A123" s="128" t="s">
        <v>86</v>
      </c>
      <c r="B123" s="128"/>
      <c r="C123" s="128"/>
      <c r="D123" s="128"/>
      <c r="E123" s="128"/>
      <c r="F123" s="128"/>
      <c r="G123" s="128"/>
      <c r="H123" s="128"/>
      <c r="I123" s="128"/>
      <c r="J123" s="65">
        <f>SUM(J118:J122)</f>
        <v>4628.2678125099574</v>
      </c>
    </row>
    <row r="124" spans="1:12">
      <c r="A124" s="94" t="s">
        <v>22</v>
      </c>
      <c r="B124" s="124" t="str">
        <f>A107</f>
        <v xml:space="preserve">MÓDULO 6 -  Custos Indiretos, Tributos e Lucro  </v>
      </c>
      <c r="C124" s="124"/>
      <c r="D124" s="124"/>
      <c r="E124" s="124"/>
      <c r="F124" s="124"/>
      <c r="G124" s="124"/>
      <c r="H124" s="124"/>
      <c r="I124" s="124"/>
      <c r="J124" s="64">
        <f>J108+J109+J115</f>
        <v>438.25398000000001</v>
      </c>
    </row>
    <row r="125" spans="1:12">
      <c r="A125" s="128" t="s">
        <v>216</v>
      </c>
      <c r="B125" s="128"/>
      <c r="C125" s="128"/>
      <c r="D125" s="128"/>
      <c r="E125" s="128"/>
      <c r="F125" s="128"/>
      <c r="G125" s="128"/>
      <c r="H125" s="128"/>
      <c r="I125" s="128"/>
      <c r="J125" s="65">
        <f>J123+J124</f>
        <v>5066.5217925099578</v>
      </c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</sheetData>
  <mergeCells count="144">
    <mergeCell ref="K33:AA34"/>
    <mergeCell ref="A7:G7"/>
    <mergeCell ref="H7:J7"/>
    <mergeCell ref="A8:G8"/>
    <mergeCell ref="H8:J8"/>
    <mergeCell ref="A9:G9"/>
    <mergeCell ref="H9:J9"/>
    <mergeCell ref="A2:J2"/>
    <mergeCell ref="L2:M2"/>
    <mergeCell ref="A3:J3"/>
    <mergeCell ref="L3:M3"/>
    <mergeCell ref="A4:J4"/>
    <mergeCell ref="A6:J6"/>
    <mergeCell ref="B15:G15"/>
    <mergeCell ref="H15:J15"/>
    <mergeCell ref="B16:G16"/>
    <mergeCell ref="H16:J16"/>
    <mergeCell ref="A18:J18"/>
    <mergeCell ref="B19:G19"/>
    <mergeCell ref="H19:J19"/>
    <mergeCell ref="A11:J11"/>
    <mergeCell ref="B12:G12"/>
    <mergeCell ref="H12:J12"/>
    <mergeCell ref="B13:G13"/>
    <mergeCell ref="H13:J13"/>
    <mergeCell ref="B14:G14"/>
    <mergeCell ref="H14:J14"/>
    <mergeCell ref="B25:G25"/>
    <mergeCell ref="H25:J25"/>
    <mergeCell ref="B26:G26"/>
    <mergeCell ref="H26:J26"/>
    <mergeCell ref="A28:J28"/>
    <mergeCell ref="B29:G29"/>
    <mergeCell ref="H29:I29"/>
    <mergeCell ref="B20:G20"/>
    <mergeCell ref="H20:J20"/>
    <mergeCell ref="B21:G21"/>
    <mergeCell ref="H21:J21"/>
    <mergeCell ref="B22:G22"/>
    <mergeCell ref="H22:J22"/>
    <mergeCell ref="B23:G23"/>
    <mergeCell ref="H23:J23"/>
    <mergeCell ref="B24:G24"/>
    <mergeCell ref="H24:J24"/>
    <mergeCell ref="B33:G33"/>
    <mergeCell ref="B34:G34"/>
    <mergeCell ref="B35:G35"/>
    <mergeCell ref="B30:G30"/>
    <mergeCell ref="H30:I30"/>
    <mergeCell ref="B31:G31"/>
    <mergeCell ref="H31:I31"/>
    <mergeCell ref="B32:G32"/>
    <mergeCell ref="H32:I32"/>
    <mergeCell ref="B42:H42"/>
    <mergeCell ref="B43:H43"/>
    <mergeCell ref="A44:H44"/>
    <mergeCell ref="A46:J46"/>
    <mergeCell ref="B47:H47"/>
    <mergeCell ref="B48:H48"/>
    <mergeCell ref="B36:G36"/>
    <mergeCell ref="H36:I36"/>
    <mergeCell ref="A37:I37"/>
    <mergeCell ref="A39:J39"/>
    <mergeCell ref="A41:J41"/>
    <mergeCell ref="A55:H55"/>
    <mergeCell ref="A57:J57"/>
    <mergeCell ref="B58:I58"/>
    <mergeCell ref="K58:P58"/>
    <mergeCell ref="B59:I59"/>
    <mergeCell ref="B60:I60"/>
    <mergeCell ref="B49:D49"/>
    <mergeCell ref="B50:H50"/>
    <mergeCell ref="B51:H51"/>
    <mergeCell ref="B52:H52"/>
    <mergeCell ref="B53:H53"/>
    <mergeCell ref="B54:H54"/>
    <mergeCell ref="B68:H68"/>
    <mergeCell ref="B69:I69"/>
    <mergeCell ref="A70:I70"/>
    <mergeCell ref="A72:J72"/>
    <mergeCell ref="B73:H73"/>
    <mergeCell ref="B74:H74"/>
    <mergeCell ref="B61:I61"/>
    <mergeCell ref="B62:I62"/>
    <mergeCell ref="B63:I63"/>
    <mergeCell ref="A64:I64"/>
    <mergeCell ref="A66:J66"/>
    <mergeCell ref="B67:H67"/>
    <mergeCell ref="O83:R88"/>
    <mergeCell ref="B84:H84"/>
    <mergeCell ref="K84:N84"/>
    <mergeCell ref="B85:H85"/>
    <mergeCell ref="K85:N85"/>
    <mergeCell ref="B86:H86"/>
    <mergeCell ref="K86:N86"/>
    <mergeCell ref="B75:H75"/>
    <mergeCell ref="B76:H76"/>
    <mergeCell ref="B77:H77"/>
    <mergeCell ref="B78:H78"/>
    <mergeCell ref="A79:H79"/>
    <mergeCell ref="A81:J81"/>
    <mergeCell ref="B87:H87"/>
    <mergeCell ref="K87:N87"/>
    <mergeCell ref="B88:H88"/>
    <mergeCell ref="K88:N88"/>
    <mergeCell ref="K75:W75"/>
    <mergeCell ref="K78:W78"/>
    <mergeCell ref="A89:H89"/>
    <mergeCell ref="A91:J91"/>
    <mergeCell ref="A82:J82"/>
    <mergeCell ref="B83:H83"/>
    <mergeCell ref="K83:N83"/>
    <mergeCell ref="A98:H98"/>
    <mergeCell ref="A100:J100"/>
    <mergeCell ref="B101:I101"/>
    <mergeCell ref="B102:I102"/>
    <mergeCell ref="B92:H92"/>
    <mergeCell ref="K92:N92"/>
    <mergeCell ref="A93:H93"/>
    <mergeCell ref="A95:J95"/>
    <mergeCell ref="B96:H96"/>
    <mergeCell ref="B97:H97"/>
    <mergeCell ref="K112:L114"/>
    <mergeCell ref="B113:H113"/>
    <mergeCell ref="B114:H114"/>
    <mergeCell ref="A105:I105"/>
    <mergeCell ref="A107:J107"/>
    <mergeCell ref="B108:H108"/>
    <mergeCell ref="B109:H109"/>
    <mergeCell ref="B110:H110"/>
    <mergeCell ref="B111:H111"/>
    <mergeCell ref="B124:I124"/>
    <mergeCell ref="B103:I103"/>
    <mergeCell ref="B104:I104"/>
    <mergeCell ref="A125:I125"/>
    <mergeCell ref="B118:I118"/>
    <mergeCell ref="B119:I119"/>
    <mergeCell ref="B120:I120"/>
    <mergeCell ref="B121:I121"/>
    <mergeCell ref="B122:I122"/>
    <mergeCell ref="A123:I123"/>
    <mergeCell ref="B112:H112"/>
    <mergeCell ref="A115:H115"/>
    <mergeCell ref="A117:J1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2"/>
  <sheetViews>
    <sheetView showGridLines="0" tabSelected="1" workbookViewId="0">
      <selection activeCell="D13" sqref="D13"/>
    </sheetView>
  </sheetViews>
  <sheetFormatPr defaultRowHeight="15"/>
  <cols>
    <col min="1" max="1" width="24" bestFit="1" customWidth="1"/>
    <col min="2" max="2" width="17" customWidth="1"/>
    <col min="3" max="3" width="13.85546875" customWidth="1"/>
    <col min="4" max="4" width="12.85546875" customWidth="1"/>
    <col min="5" max="6" width="26.140625" customWidth="1"/>
  </cols>
  <sheetData>
    <row r="4" spans="1:6" ht="16.5">
      <c r="A4" s="180" t="s">
        <v>271</v>
      </c>
      <c r="B4" s="180"/>
      <c r="C4" s="180"/>
      <c r="D4" s="180"/>
      <c r="E4" s="180"/>
      <c r="F4" s="180"/>
    </row>
    <row r="5" spans="1:6">
      <c r="A5" s="181"/>
      <c r="B5" s="181"/>
      <c r="C5" s="181"/>
      <c r="D5" s="181"/>
      <c r="E5" s="181"/>
      <c r="F5" s="181"/>
    </row>
    <row r="8" spans="1:6">
      <c r="A8" s="185" t="s">
        <v>243</v>
      </c>
      <c r="B8" s="185"/>
      <c r="C8" s="185"/>
      <c r="D8" s="185"/>
      <c r="E8" s="185"/>
      <c r="F8" s="185"/>
    </row>
    <row r="9" spans="1:6">
      <c r="A9" s="186" t="s">
        <v>149</v>
      </c>
      <c r="B9" s="186" t="s">
        <v>152</v>
      </c>
      <c r="C9" s="186" t="s">
        <v>153</v>
      </c>
      <c r="D9" s="186" t="s">
        <v>154</v>
      </c>
      <c r="E9" s="189"/>
      <c r="F9" s="190"/>
    </row>
    <row r="10" spans="1:6">
      <c r="A10" s="187"/>
      <c r="B10" s="188"/>
      <c r="C10" s="187"/>
      <c r="D10" s="187"/>
      <c r="E10" s="19" t="s">
        <v>155</v>
      </c>
      <c r="F10" s="19" t="s">
        <v>156</v>
      </c>
    </row>
    <row r="11" spans="1:6">
      <c r="A11" s="102" t="s">
        <v>236</v>
      </c>
      <c r="B11" s="20"/>
      <c r="C11" s="18">
        <v>2</v>
      </c>
      <c r="D11" s="18">
        <v>2</v>
      </c>
      <c r="E11" s="21">
        <v>0</v>
      </c>
      <c r="F11" s="16">
        <f>E11*D11</f>
        <v>0</v>
      </c>
    </row>
    <row r="12" spans="1:6">
      <c r="A12" s="102" t="s">
        <v>237</v>
      </c>
      <c r="B12" s="20"/>
      <c r="C12" s="101">
        <v>2</v>
      </c>
      <c r="D12" s="101">
        <v>2</v>
      </c>
      <c r="E12" s="21">
        <v>0</v>
      </c>
      <c r="F12" s="16">
        <f t="shared" ref="F12:F15" si="0">E12*D12</f>
        <v>0</v>
      </c>
    </row>
    <row r="13" spans="1:6">
      <c r="A13" s="102" t="s">
        <v>238</v>
      </c>
      <c r="B13" s="20"/>
      <c r="C13" s="101">
        <v>2</v>
      </c>
      <c r="D13" s="101">
        <v>2</v>
      </c>
      <c r="E13" s="21">
        <v>0</v>
      </c>
      <c r="F13" s="16">
        <f t="shared" si="0"/>
        <v>0</v>
      </c>
    </row>
    <row r="14" spans="1:6">
      <c r="A14" s="102" t="s">
        <v>239</v>
      </c>
      <c r="B14" s="20"/>
      <c r="C14" s="101">
        <v>1</v>
      </c>
      <c r="D14" s="101">
        <v>1</v>
      </c>
      <c r="E14" s="21">
        <v>0</v>
      </c>
      <c r="F14" s="16">
        <f t="shared" si="0"/>
        <v>0</v>
      </c>
    </row>
    <row r="15" spans="1:6">
      <c r="A15" s="102" t="s">
        <v>240</v>
      </c>
      <c r="B15" s="20"/>
      <c r="C15" s="101">
        <v>1</v>
      </c>
      <c r="D15" s="101">
        <v>1</v>
      </c>
      <c r="E15" s="21">
        <v>0</v>
      </c>
      <c r="F15" s="16">
        <f t="shared" si="0"/>
        <v>0</v>
      </c>
    </row>
    <row r="16" spans="1:6">
      <c r="A16" s="102" t="s">
        <v>241</v>
      </c>
      <c r="B16" s="20"/>
      <c r="C16" s="18">
        <v>1</v>
      </c>
      <c r="D16" s="18">
        <v>1</v>
      </c>
      <c r="E16" s="21">
        <v>0</v>
      </c>
      <c r="F16" s="16">
        <f>E16*D16</f>
        <v>0</v>
      </c>
    </row>
    <row r="17" spans="1:6">
      <c r="A17" s="102" t="s">
        <v>157</v>
      </c>
      <c r="B17" s="20"/>
      <c r="C17" s="18">
        <v>1</v>
      </c>
      <c r="D17" s="18">
        <v>1</v>
      </c>
      <c r="E17" s="21">
        <v>0</v>
      </c>
      <c r="F17" s="16">
        <f>E17*D17</f>
        <v>0</v>
      </c>
    </row>
    <row r="18" spans="1:6">
      <c r="A18" s="102" t="s">
        <v>158</v>
      </c>
      <c r="B18" s="20"/>
      <c r="C18" s="18">
        <v>2</v>
      </c>
      <c r="D18" s="18">
        <v>2</v>
      </c>
      <c r="E18" s="21">
        <v>0</v>
      </c>
      <c r="F18" s="16">
        <f>E18*D18</f>
        <v>0</v>
      </c>
    </row>
    <row r="19" spans="1:6">
      <c r="A19" s="102" t="s">
        <v>242</v>
      </c>
      <c r="B19" s="20"/>
      <c r="C19" s="18">
        <v>1</v>
      </c>
      <c r="D19" s="18">
        <v>1</v>
      </c>
      <c r="E19" s="21">
        <v>0</v>
      </c>
      <c r="F19" s="16">
        <f>E19*D19</f>
        <v>0</v>
      </c>
    </row>
    <row r="20" spans="1:6" ht="20.25" customHeight="1">
      <c r="A20" s="182" t="s">
        <v>159</v>
      </c>
      <c r="B20" s="183"/>
      <c r="C20" s="184"/>
      <c r="D20" s="184"/>
      <c r="E20" s="17"/>
      <c r="F20" s="22">
        <f>SUM(F11:F19)</f>
        <v>0</v>
      </c>
    </row>
    <row r="21" spans="1:6" ht="20.25" customHeight="1">
      <c r="A21" s="182" t="s">
        <v>219</v>
      </c>
      <c r="B21" s="184"/>
      <c r="C21" s="184"/>
      <c r="D21" s="184"/>
      <c r="E21" s="99"/>
    </row>
    <row r="22" spans="1:6" ht="20.25" customHeight="1">
      <c r="A22" s="182" t="s">
        <v>160</v>
      </c>
      <c r="B22" s="184"/>
      <c r="C22" s="184"/>
      <c r="D22" s="184"/>
      <c r="E22" s="100">
        <f>IFERROR(SUM(F20+#REF!)/E21,0)</f>
        <v>0</v>
      </c>
    </row>
  </sheetData>
  <mergeCells count="11">
    <mergeCell ref="A4:F4"/>
    <mergeCell ref="A5:F5"/>
    <mergeCell ref="A20:D20"/>
    <mergeCell ref="A22:D22"/>
    <mergeCell ref="A8:F8"/>
    <mergeCell ref="A9:A10"/>
    <mergeCell ref="B9:B10"/>
    <mergeCell ref="C9:C10"/>
    <mergeCell ref="D9:D10"/>
    <mergeCell ref="E9:F9"/>
    <mergeCell ref="A21:D2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J9" sqref="J9"/>
    </sheetView>
  </sheetViews>
  <sheetFormatPr defaultRowHeight="15"/>
  <cols>
    <col min="1" max="1" width="51.140625" style="103" bestFit="1" customWidth="1"/>
    <col min="2" max="2" width="11.28515625" style="103" bestFit="1" customWidth="1"/>
    <col min="3" max="3" width="18.85546875" style="103" customWidth="1"/>
    <col min="4" max="4" width="17.42578125" style="103" customWidth="1"/>
    <col min="5" max="5" width="9.140625" style="103"/>
    <col min="6" max="6" width="12" style="103" customWidth="1"/>
    <col min="7" max="16384" width="9.140625" style="103"/>
  </cols>
  <sheetData>
    <row r="1" spans="1:6" ht="30" customHeight="1">
      <c r="A1" s="192" t="s">
        <v>272</v>
      </c>
      <c r="B1" s="192"/>
      <c r="C1" s="192"/>
      <c r="D1" s="192"/>
    </row>
    <row r="2" spans="1:6" ht="12.75" customHeight="1">
      <c r="A2" s="192" t="s">
        <v>255</v>
      </c>
      <c r="B2" s="193" t="s">
        <v>256</v>
      </c>
      <c r="C2" s="192" t="s">
        <v>257</v>
      </c>
      <c r="D2" s="192" t="s">
        <v>258</v>
      </c>
    </row>
    <row r="3" spans="1:6">
      <c r="A3" s="192"/>
      <c r="B3" s="194"/>
      <c r="C3" s="192"/>
      <c r="D3" s="192"/>
    </row>
    <row r="4" spans="1:6">
      <c r="A4" s="104" t="s">
        <v>259</v>
      </c>
      <c r="B4" s="105">
        <v>1</v>
      </c>
      <c r="C4" s="106"/>
      <c r="D4" s="106">
        <f t="shared" ref="D4:D14" si="0">C4*B4</f>
        <v>0</v>
      </c>
      <c r="F4" s="107"/>
    </row>
    <row r="5" spans="1:6">
      <c r="A5" s="104" t="s">
        <v>260</v>
      </c>
      <c r="B5" s="105">
        <v>1</v>
      </c>
      <c r="C5" s="106"/>
      <c r="D5" s="106">
        <f t="shared" si="0"/>
        <v>0</v>
      </c>
      <c r="F5" s="107"/>
    </row>
    <row r="6" spans="1:6">
      <c r="A6" s="104" t="s">
        <v>261</v>
      </c>
      <c r="B6" s="105">
        <v>1</v>
      </c>
      <c r="C6" s="106"/>
      <c r="D6" s="106">
        <f t="shared" si="0"/>
        <v>0</v>
      </c>
      <c r="F6" s="107"/>
    </row>
    <row r="7" spans="1:6">
      <c r="A7" s="108" t="s">
        <v>262</v>
      </c>
      <c r="B7" s="105">
        <v>1</v>
      </c>
      <c r="C7" s="106"/>
      <c r="D7" s="106">
        <f t="shared" si="0"/>
        <v>0</v>
      </c>
      <c r="F7" s="107"/>
    </row>
    <row r="8" spans="1:6">
      <c r="A8" s="104" t="s">
        <v>263</v>
      </c>
      <c r="B8" s="105">
        <v>1</v>
      </c>
      <c r="C8" s="106"/>
      <c r="D8" s="106">
        <f t="shared" si="0"/>
        <v>0</v>
      </c>
      <c r="F8" s="107"/>
    </row>
    <row r="9" spans="1:6">
      <c r="A9" s="108" t="s">
        <v>264</v>
      </c>
      <c r="B9" s="105">
        <v>1</v>
      </c>
      <c r="C9" s="106"/>
      <c r="D9" s="106">
        <f t="shared" si="0"/>
        <v>0</v>
      </c>
      <c r="F9" s="107"/>
    </row>
    <row r="10" spans="1:6">
      <c r="A10" s="104" t="s">
        <v>265</v>
      </c>
      <c r="B10" s="105">
        <v>1</v>
      </c>
      <c r="C10" s="106"/>
      <c r="D10" s="106">
        <f t="shared" si="0"/>
        <v>0</v>
      </c>
      <c r="F10" s="107"/>
    </row>
    <row r="11" spans="1:6" ht="30">
      <c r="A11" s="108" t="s">
        <v>254</v>
      </c>
      <c r="B11" s="105">
        <v>1</v>
      </c>
      <c r="C11" s="106"/>
      <c r="D11" s="106">
        <f t="shared" si="0"/>
        <v>0</v>
      </c>
      <c r="F11" s="107"/>
    </row>
    <row r="12" spans="1:6">
      <c r="A12" s="104" t="s">
        <v>266</v>
      </c>
      <c r="B12" s="105">
        <v>1</v>
      </c>
      <c r="C12" s="106"/>
      <c r="D12" s="106">
        <f t="shared" si="0"/>
        <v>0</v>
      </c>
      <c r="F12" s="107"/>
    </row>
    <row r="13" spans="1:6">
      <c r="A13" s="104" t="s">
        <v>267</v>
      </c>
      <c r="B13" s="105">
        <v>1</v>
      </c>
      <c r="C13" s="106"/>
      <c r="D13" s="106">
        <f t="shared" si="0"/>
        <v>0</v>
      </c>
      <c r="F13" s="107"/>
    </row>
    <row r="14" spans="1:6">
      <c r="A14" s="104" t="s">
        <v>268</v>
      </c>
      <c r="B14" s="105">
        <v>6</v>
      </c>
      <c r="C14" s="106"/>
      <c r="D14" s="106">
        <f t="shared" si="0"/>
        <v>0</v>
      </c>
      <c r="F14" s="107"/>
    </row>
    <row r="15" spans="1:6">
      <c r="A15" s="191" t="s">
        <v>269</v>
      </c>
      <c r="B15" s="191"/>
      <c r="C15" s="191"/>
      <c r="D15" s="109">
        <f>SUM(D4:D14)</f>
        <v>0</v>
      </c>
    </row>
    <row r="16" spans="1:6" ht="12" customHeight="1">
      <c r="A16" s="191" t="s">
        <v>270</v>
      </c>
      <c r="B16" s="191"/>
      <c r="C16" s="191"/>
      <c r="D16" s="109">
        <f>ROUND(D15/12,2)</f>
        <v>0</v>
      </c>
    </row>
    <row r="24" spans="3:4">
      <c r="C24" s="110"/>
      <c r="D24" s="110"/>
    </row>
    <row r="44" spans="3:4">
      <c r="C44" s="110"/>
      <c r="D44" s="110"/>
    </row>
  </sheetData>
  <mergeCells count="7">
    <mergeCell ref="A16:C16"/>
    <mergeCell ref="A1:D1"/>
    <mergeCell ref="A2:A3"/>
    <mergeCell ref="B2:B3"/>
    <mergeCell ref="C2:C3"/>
    <mergeCell ref="D2:D3"/>
    <mergeCell ref="A15:C1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9"/>
  <sheetViews>
    <sheetView showGridLines="0" workbookViewId="0">
      <selection activeCell="G31" sqref="G31"/>
    </sheetView>
  </sheetViews>
  <sheetFormatPr defaultRowHeight="15"/>
  <cols>
    <col min="1" max="3" width="9.140625" style="38"/>
    <col min="4" max="4" width="25.7109375" style="38" customWidth="1"/>
    <col min="5" max="5" width="29.5703125" style="38" customWidth="1"/>
    <col min="6" max="6" width="35.7109375" style="38" bestFit="1" customWidth="1"/>
    <col min="7" max="16384" width="9.140625" style="38"/>
  </cols>
  <sheetData>
    <row r="3" spans="1:8">
      <c r="A3" s="213" t="s">
        <v>9</v>
      </c>
      <c r="B3" s="213"/>
      <c r="C3" s="213"/>
      <c r="D3" s="213"/>
      <c r="E3" s="3"/>
      <c r="F3" s="3"/>
      <c r="G3" s="4"/>
      <c r="H3" s="4"/>
    </row>
    <row r="4" spans="1:8" ht="41.25" customHeight="1">
      <c r="A4" s="204" t="s">
        <v>10</v>
      </c>
      <c r="B4" s="205"/>
      <c r="C4" s="205"/>
      <c r="D4" s="206"/>
      <c r="E4" s="3"/>
      <c r="F4" s="3"/>
      <c r="G4" s="4"/>
      <c r="H4" s="4"/>
    </row>
    <row r="5" spans="1:8" ht="25.5" customHeight="1">
      <c r="A5" s="5" t="s">
        <v>11</v>
      </c>
      <c r="B5" s="214" t="s">
        <v>12</v>
      </c>
      <c r="C5" s="215"/>
      <c r="D5" s="216"/>
      <c r="E5" s="5" t="s">
        <v>95</v>
      </c>
      <c r="F5" s="5" t="s">
        <v>96</v>
      </c>
      <c r="G5" s="4"/>
      <c r="H5" s="4"/>
    </row>
    <row r="6" spans="1:8" ht="25.5">
      <c r="A6" s="3" t="s">
        <v>0</v>
      </c>
      <c r="B6" s="195" t="s">
        <v>13</v>
      </c>
      <c r="C6" s="196"/>
      <c r="D6" s="197"/>
      <c r="E6" s="3" t="s">
        <v>97</v>
      </c>
      <c r="F6" s="3" t="s">
        <v>124</v>
      </c>
      <c r="G6" s="4"/>
      <c r="H6" s="4"/>
    </row>
    <row r="7" spans="1:8" ht="38.25">
      <c r="A7" s="3" t="s">
        <v>1</v>
      </c>
      <c r="B7" s="195" t="s">
        <v>14</v>
      </c>
      <c r="C7" s="196"/>
      <c r="D7" s="197"/>
      <c r="E7" s="14">
        <f>0.09075+0.03025</f>
        <v>0.121</v>
      </c>
      <c r="F7" s="3" t="s">
        <v>138</v>
      </c>
      <c r="G7" s="4"/>
      <c r="H7" s="4"/>
    </row>
    <row r="8" spans="1:8" ht="39.75" customHeight="1">
      <c r="A8" s="210" t="s">
        <v>15</v>
      </c>
      <c r="B8" s="211"/>
      <c r="C8" s="211"/>
      <c r="D8" s="212"/>
      <c r="E8" s="3"/>
      <c r="F8" s="3"/>
      <c r="G8" s="4"/>
      <c r="H8" s="4"/>
    </row>
    <row r="9" spans="1:8">
      <c r="A9" s="5" t="s">
        <v>16</v>
      </c>
      <c r="B9" s="204" t="s">
        <v>17</v>
      </c>
      <c r="C9" s="205"/>
      <c r="D9" s="206"/>
      <c r="E9" s="5" t="s">
        <v>95</v>
      </c>
      <c r="F9" s="5" t="s">
        <v>96</v>
      </c>
      <c r="G9" s="4"/>
      <c r="H9" s="4"/>
    </row>
    <row r="10" spans="1:8">
      <c r="A10" s="3" t="s">
        <v>0</v>
      </c>
      <c r="B10" s="195" t="s">
        <v>18</v>
      </c>
      <c r="C10" s="196"/>
      <c r="D10" s="197"/>
      <c r="E10" s="3" t="s">
        <v>98</v>
      </c>
      <c r="F10" s="6" t="s">
        <v>99</v>
      </c>
      <c r="G10" s="4"/>
      <c r="H10" s="4"/>
    </row>
    <row r="11" spans="1:8">
      <c r="A11" s="3" t="s">
        <v>1</v>
      </c>
      <c r="B11" s="195" t="s">
        <v>19</v>
      </c>
      <c r="C11" s="196"/>
      <c r="D11" s="197"/>
      <c r="E11" s="3" t="s">
        <v>98</v>
      </c>
      <c r="F11" s="6" t="s">
        <v>100</v>
      </c>
      <c r="G11" s="4"/>
      <c r="H11" s="4"/>
    </row>
    <row r="12" spans="1:8" ht="38.25">
      <c r="A12" s="3" t="s">
        <v>2</v>
      </c>
      <c r="B12" s="195" t="s">
        <v>101</v>
      </c>
      <c r="C12" s="196"/>
      <c r="D12" s="197"/>
      <c r="E12" s="3" t="s">
        <v>98</v>
      </c>
      <c r="F12" s="7" t="s">
        <v>125</v>
      </c>
      <c r="G12" s="4"/>
      <c r="H12" s="4"/>
    </row>
    <row r="13" spans="1:8">
      <c r="A13" s="3" t="s">
        <v>3</v>
      </c>
      <c r="B13" s="195" t="s">
        <v>20</v>
      </c>
      <c r="C13" s="196"/>
      <c r="D13" s="197"/>
      <c r="E13" s="3" t="s">
        <v>98</v>
      </c>
      <c r="F13" s="6"/>
      <c r="G13" s="4"/>
      <c r="H13" s="4"/>
    </row>
    <row r="14" spans="1:8">
      <c r="A14" s="3" t="s">
        <v>5</v>
      </c>
      <c r="B14" s="195" t="s">
        <v>21</v>
      </c>
      <c r="C14" s="196"/>
      <c r="D14" s="197"/>
      <c r="E14" s="3" t="s">
        <v>98</v>
      </c>
      <c r="F14" s="6" t="s">
        <v>102</v>
      </c>
      <c r="G14" s="4"/>
      <c r="H14" s="4"/>
    </row>
    <row r="15" spans="1:8">
      <c r="A15" s="3" t="s">
        <v>22</v>
      </c>
      <c r="B15" s="195" t="s">
        <v>23</v>
      </c>
      <c r="C15" s="196"/>
      <c r="D15" s="197"/>
      <c r="E15" s="3" t="s">
        <v>98</v>
      </c>
      <c r="F15" s="6" t="s">
        <v>126</v>
      </c>
      <c r="G15" s="4"/>
      <c r="H15" s="4"/>
    </row>
    <row r="16" spans="1:8">
      <c r="A16" s="3" t="s">
        <v>6</v>
      </c>
      <c r="B16" s="195" t="s">
        <v>24</v>
      </c>
      <c r="C16" s="196"/>
      <c r="D16" s="197"/>
      <c r="E16" s="3" t="s">
        <v>98</v>
      </c>
      <c r="F16" s="7" t="s">
        <v>127</v>
      </c>
      <c r="G16" s="4"/>
      <c r="H16" s="4"/>
    </row>
    <row r="17" spans="1:8">
      <c r="A17" s="3" t="s">
        <v>25</v>
      </c>
      <c r="B17" s="195" t="s">
        <v>26</v>
      </c>
      <c r="C17" s="196"/>
      <c r="D17" s="197"/>
      <c r="E17" s="3" t="s">
        <v>98</v>
      </c>
      <c r="F17" s="6" t="s">
        <v>128</v>
      </c>
      <c r="G17" s="4"/>
      <c r="H17" s="4"/>
    </row>
    <row r="18" spans="1:8">
      <c r="A18" s="201" t="s">
        <v>28</v>
      </c>
      <c r="B18" s="202"/>
      <c r="C18" s="202"/>
      <c r="D18" s="203"/>
      <c r="E18" s="3"/>
      <c r="F18" s="3"/>
      <c r="G18" s="4"/>
      <c r="H18" s="4"/>
    </row>
    <row r="19" spans="1:8">
      <c r="A19" s="5" t="s">
        <v>29</v>
      </c>
      <c r="B19" s="204" t="s">
        <v>30</v>
      </c>
      <c r="C19" s="205"/>
      <c r="D19" s="206"/>
      <c r="E19" s="5" t="s">
        <v>95</v>
      </c>
      <c r="F19" s="5" t="s">
        <v>96</v>
      </c>
      <c r="G19" s="4"/>
      <c r="H19" s="4"/>
    </row>
    <row r="20" spans="1:8" ht="38.25">
      <c r="A20" s="3" t="s">
        <v>0</v>
      </c>
      <c r="B20" s="207" t="s">
        <v>31</v>
      </c>
      <c r="C20" s="208"/>
      <c r="D20" s="209"/>
      <c r="E20" s="3" t="s">
        <v>129</v>
      </c>
      <c r="F20" s="3" t="s">
        <v>103</v>
      </c>
      <c r="G20" s="4"/>
      <c r="H20" s="4"/>
    </row>
    <row r="21" spans="1:8" ht="25.5">
      <c r="A21" s="3" t="s">
        <v>1</v>
      </c>
      <c r="B21" s="207" t="s">
        <v>32</v>
      </c>
      <c r="C21" s="208"/>
      <c r="D21" s="209"/>
      <c r="E21" s="3" t="s">
        <v>130</v>
      </c>
      <c r="F21" s="3" t="s">
        <v>104</v>
      </c>
      <c r="G21" s="4"/>
      <c r="H21" s="4"/>
    </row>
    <row r="22" spans="1:8">
      <c r="A22" s="3" t="s">
        <v>2</v>
      </c>
      <c r="B22" s="207" t="s">
        <v>67</v>
      </c>
      <c r="C22" s="208"/>
      <c r="D22" s="209"/>
      <c r="E22" s="8" t="s">
        <v>104</v>
      </c>
      <c r="F22" s="8" t="s">
        <v>104</v>
      </c>
      <c r="G22" s="4"/>
      <c r="H22" s="4"/>
    </row>
    <row r="23" spans="1:8">
      <c r="A23" s="3" t="s">
        <v>3</v>
      </c>
      <c r="B23" s="207" t="s">
        <v>105</v>
      </c>
      <c r="C23" s="208"/>
      <c r="D23" s="209"/>
      <c r="E23" s="8" t="s">
        <v>106</v>
      </c>
      <c r="F23" s="3" t="s">
        <v>106</v>
      </c>
      <c r="G23" s="4"/>
      <c r="H23" s="4"/>
    </row>
    <row r="24" spans="1:8">
      <c r="A24" s="3" t="s">
        <v>22</v>
      </c>
      <c r="B24" s="207" t="s">
        <v>131</v>
      </c>
      <c r="C24" s="208"/>
      <c r="D24" s="209"/>
      <c r="E24" s="3" t="s">
        <v>104</v>
      </c>
      <c r="F24" s="3" t="s">
        <v>104</v>
      </c>
      <c r="G24" s="4"/>
      <c r="H24" s="4"/>
    </row>
    <row r="25" spans="1:8">
      <c r="A25" s="201" t="s">
        <v>33</v>
      </c>
      <c r="B25" s="202"/>
      <c r="C25" s="202"/>
      <c r="D25" s="203"/>
      <c r="E25" s="3"/>
      <c r="F25" s="3"/>
      <c r="G25" s="4"/>
      <c r="H25" s="4"/>
    </row>
    <row r="26" spans="1:8">
      <c r="A26" s="5">
        <v>3</v>
      </c>
      <c r="B26" s="204" t="s">
        <v>34</v>
      </c>
      <c r="C26" s="205"/>
      <c r="D26" s="206"/>
      <c r="E26" s="5" t="s">
        <v>95</v>
      </c>
      <c r="F26" s="5" t="s">
        <v>96</v>
      </c>
      <c r="G26" s="4"/>
      <c r="H26" s="4"/>
    </row>
    <row r="27" spans="1:8" ht="45">
      <c r="A27" s="3" t="s">
        <v>0</v>
      </c>
      <c r="B27" s="195" t="s">
        <v>35</v>
      </c>
      <c r="C27" s="196"/>
      <c r="D27" s="197"/>
      <c r="E27" s="9" t="s">
        <v>220</v>
      </c>
      <c r="F27" s="3" t="s">
        <v>132</v>
      </c>
      <c r="G27" s="4"/>
      <c r="H27" s="4"/>
    </row>
    <row r="28" spans="1:8" ht="30">
      <c r="A28" s="3" t="s">
        <v>1</v>
      </c>
      <c r="B28" s="195" t="s">
        <v>36</v>
      </c>
      <c r="C28" s="196"/>
      <c r="D28" s="197"/>
      <c r="E28" s="9" t="s">
        <v>107</v>
      </c>
      <c r="F28" s="3" t="s">
        <v>108</v>
      </c>
      <c r="G28" s="4"/>
      <c r="H28" s="4"/>
    </row>
    <row r="29" spans="1:8" ht="102">
      <c r="A29" s="3" t="s">
        <v>2</v>
      </c>
      <c r="B29" s="195" t="s">
        <v>221</v>
      </c>
      <c r="C29" s="196"/>
      <c r="D29" s="197"/>
      <c r="E29" s="10" t="s">
        <v>109</v>
      </c>
      <c r="F29" s="3" t="s">
        <v>133</v>
      </c>
      <c r="G29" s="4"/>
      <c r="H29" s="4"/>
    </row>
    <row r="30" spans="1:8" ht="30">
      <c r="A30" s="3" t="s">
        <v>3</v>
      </c>
      <c r="B30" s="195" t="s">
        <v>37</v>
      </c>
      <c r="C30" s="196"/>
      <c r="D30" s="197"/>
      <c r="E30" s="9" t="s">
        <v>110</v>
      </c>
      <c r="F30" s="3" t="s">
        <v>111</v>
      </c>
      <c r="G30" s="4"/>
      <c r="H30" s="4"/>
    </row>
    <row r="31" spans="1:8" ht="30">
      <c r="A31" s="3" t="s">
        <v>5</v>
      </c>
      <c r="B31" s="195" t="s">
        <v>38</v>
      </c>
      <c r="C31" s="196"/>
      <c r="D31" s="197"/>
      <c r="E31" s="9" t="s">
        <v>112</v>
      </c>
      <c r="F31" s="3" t="s">
        <v>108</v>
      </c>
      <c r="G31" s="4"/>
      <c r="H31" s="4"/>
    </row>
    <row r="32" spans="1:8" ht="114.75">
      <c r="A32" s="3" t="s">
        <v>22</v>
      </c>
      <c r="B32" s="195" t="s">
        <v>222</v>
      </c>
      <c r="C32" s="196"/>
      <c r="D32" s="197"/>
      <c r="E32" s="9" t="s">
        <v>246</v>
      </c>
      <c r="F32" s="3" t="s">
        <v>134</v>
      </c>
      <c r="G32" s="4"/>
      <c r="H32" s="4"/>
    </row>
    <row r="33" spans="1:8">
      <c r="A33" s="201" t="s">
        <v>39</v>
      </c>
      <c r="B33" s="202"/>
      <c r="C33" s="202"/>
      <c r="D33" s="203"/>
      <c r="E33" s="3"/>
      <c r="F33" s="3"/>
      <c r="G33" s="4"/>
      <c r="H33" s="4"/>
    </row>
    <row r="34" spans="1:8">
      <c r="A34" s="204" t="s">
        <v>113</v>
      </c>
      <c r="B34" s="205"/>
      <c r="C34" s="205"/>
      <c r="D34" s="206"/>
      <c r="E34" s="3"/>
      <c r="F34" s="3"/>
      <c r="G34" s="4"/>
      <c r="H34" s="4"/>
    </row>
    <row r="35" spans="1:8">
      <c r="A35" s="5" t="s">
        <v>40</v>
      </c>
      <c r="B35" s="204" t="s">
        <v>41</v>
      </c>
      <c r="C35" s="205"/>
      <c r="D35" s="206"/>
      <c r="E35" s="5" t="s">
        <v>95</v>
      </c>
      <c r="F35" s="5" t="s">
        <v>96</v>
      </c>
      <c r="G35" s="4"/>
      <c r="H35" s="4"/>
    </row>
    <row r="36" spans="1:8" ht="38.25" customHeight="1">
      <c r="A36" s="3" t="s">
        <v>0</v>
      </c>
      <c r="B36" s="207" t="s">
        <v>137</v>
      </c>
      <c r="C36" s="208"/>
      <c r="D36" s="209"/>
      <c r="E36" s="15" t="s">
        <v>223</v>
      </c>
      <c r="F36" s="3" t="s">
        <v>139</v>
      </c>
      <c r="G36" s="4"/>
      <c r="H36" s="4"/>
    </row>
    <row r="37" spans="1:8" ht="30">
      <c r="A37" s="3" t="s">
        <v>1</v>
      </c>
      <c r="B37" s="195" t="s">
        <v>41</v>
      </c>
      <c r="C37" s="196"/>
      <c r="D37" s="197"/>
      <c r="E37" s="9" t="s">
        <v>136</v>
      </c>
      <c r="F37" s="3" t="s">
        <v>114</v>
      </c>
      <c r="G37" s="4"/>
      <c r="H37" s="4"/>
    </row>
    <row r="38" spans="1:8" ht="30">
      <c r="A38" s="3" t="s">
        <v>2</v>
      </c>
      <c r="B38" s="195" t="s">
        <v>42</v>
      </c>
      <c r="C38" s="196"/>
      <c r="D38" s="197"/>
      <c r="E38" s="9" t="s">
        <v>224</v>
      </c>
      <c r="F38" s="3" t="s">
        <v>225</v>
      </c>
      <c r="G38" s="4"/>
      <c r="H38" s="4"/>
    </row>
    <row r="39" spans="1:8" ht="30">
      <c r="A39" s="3" t="s">
        <v>3</v>
      </c>
      <c r="B39" s="195" t="s">
        <v>115</v>
      </c>
      <c r="C39" s="196"/>
      <c r="D39" s="197"/>
      <c r="E39" s="9" t="s">
        <v>226</v>
      </c>
      <c r="F39" s="3" t="s">
        <v>116</v>
      </c>
      <c r="G39" s="4"/>
      <c r="H39" s="4"/>
    </row>
    <row r="40" spans="1:8" ht="30">
      <c r="A40" s="3" t="s">
        <v>5</v>
      </c>
      <c r="B40" s="195" t="s">
        <v>43</v>
      </c>
      <c r="C40" s="196"/>
      <c r="D40" s="197"/>
      <c r="E40" s="9" t="s">
        <v>227</v>
      </c>
      <c r="F40" s="3" t="s">
        <v>140</v>
      </c>
      <c r="G40" s="4"/>
      <c r="H40" s="4"/>
    </row>
    <row r="41" spans="1:8">
      <c r="A41" s="3" t="s">
        <v>22</v>
      </c>
      <c r="B41" s="195"/>
      <c r="C41" s="196"/>
      <c r="D41" s="197"/>
      <c r="E41" s="9"/>
      <c r="F41" s="3"/>
      <c r="G41" s="11"/>
    </row>
    <row r="42" spans="1:8">
      <c r="A42" s="201" t="s">
        <v>117</v>
      </c>
      <c r="B42" s="202"/>
      <c r="C42" s="202"/>
      <c r="D42" s="203"/>
      <c r="E42" s="3"/>
      <c r="F42" s="3"/>
      <c r="G42" s="4"/>
      <c r="H42" s="4"/>
    </row>
    <row r="43" spans="1:8">
      <c r="A43" s="5">
        <v>6</v>
      </c>
      <c r="B43" s="204" t="s">
        <v>46</v>
      </c>
      <c r="C43" s="205"/>
      <c r="D43" s="206"/>
      <c r="E43" s="5" t="s">
        <v>95</v>
      </c>
      <c r="F43" s="5" t="s">
        <v>96</v>
      </c>
      <c r="G43" s="12"/>
      <c r="H43" s="4"/>
    </row>
    <row r="44" spans="1:8" ht="25.5">
      <c r="A44" s="3" t="s">
        <v>0</v>
      </c>
      <c r="B44" s="195" t="s">
        <v>47</v>
      </c>
      <c r="C44" s="196"/>
      <c r="D44" s="197"/>
      <c r="E44" s="3" t="s">
        <v>142</v>
      </c>
      <c r="F44" s="3" t="s">
        <v>144</v>
      </c>
      <c r="G44" s="12"/>
      <c r="H44" s="4"/>
    </row>
    <row r="45" spans="1:8" ht="38.25">
      <c r="A45" s="3" t="s">
        <v>1</v>
      </c>
      <c r="B45" s="195" t="s">
        <v>48</v>
      </c>
      <c r="C45" s="196"/>
      <c r="D45" s="197"/>
      <c r="E45" s="3" t="s">
        <v>143</v>
      </c>
      <c r="F45" s="3" t="s">
        <v>145</v>
      </c>
      <c r="G45" s="4"/>
      <c r="H45" s="12"/>
    </row>
    <row r="46" spans="1:8">
      <c r="A46" s="13" t="s">
        <v>2</v>
      </c>
      <c r="B46" s="198" t="s">
        <v>49</v>
      </c>
      <c r="C46" s="199"/>
      <c r="D46" s="200"/>
      <c r="E46" s="3"/>
      <c r="F46" s="3"/>
      <c r="G46" s="4"/>
      <c r="H46" s="4"/>
    </row>
    <row r="47" spans="1:8" ht="51">
      <c r="A47" s="3"/>
      <c r="B47" s="195" t="s">
        <v>118</v>
      </c>
      <c r="C47" s="196"/>
      <c r="D47" s="197"/>
      <c r="E47" s="3" t="s">
        <v>147</v>
      </c>
      <c r="F47" s="3" t="s">
        <v>119</v>
      </c>
      <c r="G47" s="4"/>
      <c r="H47" s="4"/>
    </row>
    <row r="48" spans="1:8" ht="51">
      <c r="A48" s="3"/>
      <c r="B48" s="195" t="s">
        <v>120</v>
      </c>
      <c r="C48" s="196"/>
      <c r="D48" s="197"/>
      <c r="E48" s="3" t="s">
        <v>146</v>
      </c>
      <c r="F48" s="3" t="s">
        <v>121</v>
      </c>
      <c r="G48" s="4"/>
      <c r="H48" s="4"/>
    </row>
    <row r="49" spans="1:8" ht="51">
      <c r="A49" s="3"/>
      <c r="B49" s="195" t="s">
        <v>122</v>
      </c>
      <c r="C49" s="196"/>
      <c r="D49" s="197"/>
      <c r="E49" s="3" t="s">
        <v>148</v>
      </c>
      <c r="F49" s="3" t="s">
        <v>123</v>
      </c>
      <c r="G49" s="4"/>
      <c r="H49" s="4"/>
    </row>
  </sheetData>
  <mergeCells count="47">
    <mergeCell ref="A8:D8"/>
    <mergeCell ref="A3:D3"/>
    <mergeCell ref="A4:D4"/>
    <mergeCell ref="B5:D5"/>
    <mergeCell ref="B6:D6"/>
    <mergeCell ref="B7:D7"/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D18"/>
    <mergeCell ref="B19:D19"/>
    <mergeCell ref="B32:D32"/>
    <mergeCell ref="B21:D21"/>
    <mergeCell ref="B22:D22"/>
    <mergeCell ref="B23:D23"/>
    <mergeCell ref="B24:D24"/>
    <mergeCell ref="A25:D25"/>
    <mergeCell ref="B26:D26"/>
    <mergeCell ref="B27:D27"/>
    <mergeCell ref="B28:D28"/>
    <mergeCell ref="B29:D29"/>
    <mergeCell ref="B30:D30"/>
    <mergeCell ref="B31:D31"/>
    <mergeCell ref="B44:D44"/>
    <mergeCell ref="A33:D33"/>
    <mergeCell ref="A34:D34"/>
    <mergeCell ref="B35:D35"/>
    <mergeCell ref="B36:D36"/>
    <mergeCell ref="B37:D37"/>
    <mergeCell ref="B38:D38"/>
    <mergeCell ref="B39:D39"/>
    <mergeCell ref="B40:D40"/>
    <mergeCell ref="B41:D41"/>
    <mergeCell ref="A42:D42"/>
    <mergeCell ref="B43:D43"/>
    <mergeCell ref="B45:D45"/>
    <mergeCell ref="B46:D46"/>
    <mergeCell ref="B47:D47"/>
    <mergeCell ref="B48:D48"/>
    <mergeCell ref="B49:D4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 Proposta</vt:lpstr>
      <vt:lpstr>Vigilante 12x36 Diurno</vt:lpstr>
      <vt:lpstr>Vigilante 12x36 Noturno</vt:lpstr>
      <vt:lpstr>Insumos Diversos</vt:lpstr>
      <vt:lpstr>EPI e EPC</vt:lpstr>
      <vt:lpstr>Memória de 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Jakeline Gomes Da Silva</dc:creator>
  <cp:lastModifiedBy>Cristiane Dias Ribeiro</cp:lastModifiedBy>
  <dcterms:created xsi:type="dcterms:W3CDTF">2022-08-25T19:17:40Z</dcterms:created>
  <dcterms:modified xsi:type="dcterms:W3CDTF">2026-06-01T17:44:37Z</dcterms:modified>
</cp:coreProperties>
</file>